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ferna\OneDrive\Documentos\fc\ead sejadigital\alsmp\edital\leilao01\GIRED-GT-SMP-Localidades-Fase-1 rev1\"/>
    </mc:Choice>
  </mc:AlternateContent>
  <xr:revisionPtr revIDLastSave="0" documentId="13_ncr:1_{960D3C6D-7BF1-4C30-B471-4298B055DFEF}" xr6:coauthVersionLast="47" xr6:coauthVersionMax="47" xr10:uidLastSave="{00000000-0000-0000-0000-000000000000}"/>
  <bookViews>
    <workbookView xWindow="-108" yWindow="-108" windowWidth="23256" windowHeight="12456" xr2:uid="{46392D82-2730-4DC4-82F6-8936B89B7273}"/>
  </bookViews>
  <sheets>
    <sheet name="FASE 1" sheetId="26" r:id="rId1"/>
  </sheets>
  <externalReferences>
    <externalReference r:id="rId2"/>
    <externalReference r:id="rId3"/>
  </externalReferences>
  <definedNames>
    <definedName name="_xlnm._FilterDatabase" localSheetId="0" hidden="1">'FASE 1'!$B$2:$J$61</definedName>
    <definedName name="_xlnm.Print_Area" localSheetId="0">'FASE 1'!$B$2:$J$61</definedName>
    <definedName name="list.cost.categories">[1]A1Lists!$C$438:$C$467</definedName>
    <definedName name="setores">[2]Premissas!$B$12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6" l="1"/>
  <c r="B5" i="26" s="1"/>
  <c r="B6" i="26" s="1"/>
  <c r="B7" i="26" s="1"/>
  <c r="B8" i="26" s="1"/>
  <c r="B9" i="26" l="1"/>
  <c r="B10" i="26" s="1"/>
  <c r="B11" i="26" s="1"/>
  <c r="B12" i="26" s="1"/>
  <c r="B13" i="26" s="1"/>
  <c r="B14" i="26" s="1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43" i="26" s="1"/>
  <c r="B44" i="26" s="1"/>
  <c r="B45" i="26" s="1"/>
  <c r="B46" i="26" s="1"/>
  <c r="B47" i="26" s="1"/>
  <c r="B48" i="26" s="1"/>
  <c r="B49" i="26" s="1"/>
  <c r="B50" i="26" s="1"/>
  <c r="B51" i="26" s="1"/>
  <c r="B52" i="26" s="1"/>
  <c r="B53" i="26" s="1"/>
  <c r="B54" i="26" s="1"/>
  <c r="B55" i="26" s="1"/>
  <c r="B56" i="26" s="1"/>
  <c r="B57" i="26" s="1"/>
  <c r="B58" i="26" s="1"/>
  <c r="B59" i="26" s="1"/>
  <c r="B60" i="26" s="1"/>
  <c r="B61" i="26" s="1"/>
</calcChain>
</file>

<file path=xl/sharedStrings.xml><?xml version="1.0" encoding="utf-8"?>
<sst xmlns="http://schemas.openxmlformats.org/spreadsheetml/2006/main" count="446" uniqueCount="345">
  <si>
    <t>Item</t>
  </si>
  <si>
    <t>UF</t>
  </si>
  <si>
    <t>Localidade
(Nome)</t>
  </si>
  <si>
    <t>Município 
(Nome)</t>
  </si>
  <si>
    <t>Município
(Código IBGE)</t>
  </si>
  <si>
    <t>Localidade
(Código IBGE)</t>
  </si>
  <si>
    <t>Localidade
(Código SGMU)</t>
  </si>
  <si>
    <t>Latitude</t>
  </si>
  <si>
    <t>Longitude</t>
  </si>
  <si>
    <t>CD_SETOR_1</t>
  </si>
  <si>
    <t>CD_SETOR_2</t>
  </si>
  <si>
    <t>CD_SETOR_3</t>
  </si>
  <si>
    <t>CD_SETOR_4</t>
  </si>
  <si>
    <t>CD_SETOR_5</t>
  </si>
  <si>
    <t>CD_SETOR_6</t>
  </si>
  <si>
    <t>CD_SETOR_7</t>
  </si>
  <si>
    <t>CD_SETOR_8</t>
  </si>
  <si>
    <t>CD_SETOR_9</t>
  </si>
  <si>
    <t>BA</t>
  </si>
  <si>
    <t>Serrote (Lagoa do)</t>
  </si>
  <si>
    <t>Ipecaetá</t>
  </si>
  <si>
    <t xml:space="preserve"> 2913804</t>
  </si>
  <si>
    <t xml:space="preserve"> </t>
  </si>
  <si>
    <t>73886</t>
  </si>
  <si>
    <t>291380405000024P</t>
  </si>
  <si>
    <t>291380405000027P</t>
  </si>
  <si>
    <t>Ponto de Mairi</t>
  </si>
  <si>
    <t>Mairi</t>
  </si>
  <si>
    <t xml:space="preserve"> 2920106</t>
  </si>
  <si>
    <t>74574</t>
  </si>
  <si>
    <t>290260905000036P</t>
  </si>
  <si>
    <t>292010605000048P (*)</t>
  </si>
  <si>
    <t>São Roque do Paratiji</t>
  </si>
  <si>
    <t>Rafael Jambeiro</t>
  </si>
  <si>
    <t>2925956</t>
  </si>
  <si>
    <t>292595605000005</t>
  </si>
  <si>
    <t>292595605000005P</t>
  </si>
  <si>
    <t>Barreiro</t>
  </si>
  <si>
    <t>Riachão do Jacuípe</t>
  </si>
  <si>
    <t>2926301</t>
  </si>
  <si>
    <t>292630107000001</t>
  </si>
  <si>
    <t>292630107000001P</t>
  </si>
  <si>
    <t>292630107000002P</t>
  </si>
  <si>
    <t>292630107000008P</t>
  </si>
  <si>
    <t>Baixo Irecê (Nova Vista)</t>
  </si>
  <si>
    <t>Xique-Xique</t>
  </si>
  <si>
    <t xml:space="preserve"> 2933604</t>
  </si>
  <si>
    <t>76656</t>
  </si>
  <si>
    <t>293360415000008P</t>
  </si>
  <si>
    <t>293360415000009P</t>
  </si>
  <si>
    <t>293360415000006P (*)</t>
  </si>
  <si>
    <t>MA</t>
  </si>
  <si>
    <t>50 Bis (Sudelândia)</t>
  </si>
  <si>
    <t>Açailândia</t>
  </si>
  <si>
    <t>2100055</t>
  </si>
  <si>
    <t>210005505000084</t>
  </si>
  <si>
    <t>210005505000196P</t>
  </si>
  <si>
    <t>210005505000309P</t>
  </si>
  <si>
    <t>210005505000310P</t>
  </si>
  <si>
    <t>210005505000311P</t>
  </si>
  <si>
    <t>210005505000312P</t>
  </si>
  <si>
    <t>Novo Bacabal</t>
  </si>
  <si>
    <t>210005505000071</t>
  </si>
  <si>
    <t>210005505000071P</t>
  </si>
  <si>
    <t>210005505000072P</t>
  </si>
  <si>
    <t>210005505000191P</t>
  </si>
  <si>
    <t>210005505000274P</t>
  </si>
  <si>
    <t>210005505000275P</t>
  </si>
  <si>
    <t>Novo Mundo</t>
  </si>
  <si>
    <t>Amarante do Maranhão</t>
  </si>
  <si>
    <t>2100600</t>
  </si>
  <si>
    <t>210060005000013</t>
  </si>
  <si>
    <t>210060005000013P</t>
  </si>
  <si>
    <t>210060005000084P</t>
  </si>
  <si>
    <t>210060005000085P</t>
  </si>
  <si>
    <t>210060005000134P</t>
  </si>
  <si>
    <t>210060005000135P</t>
  </si>
  <si>
    <t>Pindarezinho</t>
  </si>
  <si>
    <t>210060005000017</t>
  </si>
  <si>
    <t>210060005000017P</t>
  </si>
  <si>
    <t>Grotão</t>
  </si>
  <si>
    <t>210060005000015</t>
  </si>
  <si>
    <t>210060005000015P</t>
  </si>
  <si>
    <t>210060005000086P</t>
  </si>
  <si>
    <t>Brejinho</t>
  </si>
  <si>
    <t>Bacabal</t>
  </si>
  <si>
    <t>2101202</t>
  </si>
  <si>
    <t>210120205000077</t>
  </si>
  <si>
    <t>210120205000077P</t>
  </si>
  <si>
    <t>210120205000078P</t>
  </si>
  <si>
    <t>210120205000132P</t>
  </si>
  <si>
    <t>Batavo (Nova de Carli)</t>
  </si>
  <si>
    <t>Balsas</t>
  </si>
  <si>
    <t>2101400</t>
  </si>
  <si>
    <t>210140005000058</t>
  </si>
  <si>
    <t>210140005000058P</t>
  </si>
  <si>
    <t>210140005000059P</t>
  </si>
  <si>
    <t>210140005000185P</t>
  </si>
  <si>
    <t>Aldeia</t>
  </si>
  <si>
    <t>210140005000050</t>
  </si>
  <si>
    <t>210140005000183P</t>
  </si>
  <si>
    <t>210140005000184P</t>
  </si>
  <si>
    <t>Engenho d'Água</t>
  </si>
  <si>
    <t>Caxias</t>
  </si>
  <si>
    <t>2103000</t>
  </si>
  <si>
    <t>210300005000111</t>
  </si>
  <si>
    <t>210300005000306P</t>
  </si>
  <si>
    <t>210300005000307P</t>
  </si>
  <si>
    <t>Rumo (Quilombo)</t>
  </si>
  <si>
    <t>Cururupu</t>
  </si>
  <si>
    <t>2103703</t>
  </si>
  <si>
    <t>210370305000040</t>
  </si>
  <si>
    <t>211178905000042P</t>
  </si>
  <si>
    <t>Tapera de Baixo</t>
  </si>
  <si>
    <t>98521</t>
  </si>
  <si>
    <t>210370305000050P</t>
  </si>
  <si>
    <t>Aquiles Lisboa</t>
  </si>
  <si>
    <t>210370305000021</t>
  </si>
  <si>
    <t>210370305000021P</t>
  </si>
  <si>
    <t>210370305000055P</t>
  </si>
  <si>
    <t>Jiquiri</t>
  </si>
  <si>
    <t>Esperantinópolis</t>
  </si>
  <si>
    <t>2104008</t>
  </si>
  <si>
    <t>210400805000021</t>
  </si>
  <si>
    <t>210400805000021P</t>
  </si>
  <si>
    <t>Ludovico</t>
  </si>
  <si>
    <t>Lago do Junco</t>
  </si>
  <si>
    <t>2105807</t>
  </si>
  <si>
    <t>210580705000019</t>
  </si>
  <si>
    <t>210580705000019P</t>
  </si>
  <si>
    <t>Bacuri (Lagoa do)</t>
  </si>
  <si>
    <t>210630010000003</t>
  </si>
  <si>
    <t>211060905000018P</t>
  </si>
  <si>
    <t>Gato</t>
  </si>
  <si>
    <t>Passagem Franca</t>
  </si>
  <si>
    <t>2107902</t>
  </si>
  <si>
    <t>210790205000029</t>
  </si>
  <si>
    <t>210790205000029P</t>
  </si>
  <si>
    <t>Bacabinha</t>
  </si>
  <si>
    <t>39757</t>
  </si>
  <si>
    <t>210790205000019P (*)</t>
  </si>
  <si>
    <t>Alto de Areia (Sapucaia)</t>
  </si>
  <si>
    <t>Pedreiras</t>
  </si>
  <si>
    <t xml:space="preserve"> 2108207</t>
  </si>
  <si>
    <t>97481</t>
  </si>
  <si>
    <t>210820710000006P</t>
  </si>
  <si>
    <t>210820710000007P</t>
  </si>
  <si>
    <t>Pau d'Arco</t>
  </si>
  <si>
    <t xml:space="preserve"> 210820750000036</t>
  </si>
  <si>
    <t>211030205000016P</t>
  </si>
  <si>
    <t>210820705000035P</t>
  </si>
  <si>
    <t>210820705000036P</t>
  </si>
  <si>
    <t>Jacaré</t>
  </si>
  <si>
    <t>Penalva</t>
  </si>
  <si>
    <t>2108306</t>
  </si>
  <si>
    <t>210830605000020</t>
  </si>
  <si>
    <t>210830605000020P</t>
  </si>
  <si>
    <t>210830605000021P</t>
  </si>
  <si>
    <t>210830605000022P</t>
  </si>
  <si>
    <t>210830605000044P</t>
  </si>
  <si>
    <t>210830605000045P</t>
  </si>
  <si>
    <t>210830605000055P</t>
  </si>
  <si>
    <t>210830605000056P</t>
  </si>
  <si>
    <t>Santa Sofia</t>
  </si>
  <si>
    <t>Pinheiro</t>
  </si>
  <si>
    <t xml:space="preserve"> 	2108603</t>
  </si>
  <si>
    <t>70669</t>
  </si>
  <si>
    <t>210860305000084P</t>
  </si>
  <si>
    <t>210860305000125P</t>
  </si>
  <si>
    <t>Santa Vitória Gama</t>
  </si>
  <si>
    <t>97839</t>
  </si>
  <si>
    <t>210860305000085P</t>
  </si>
  <si>
    <t>Barro Vermelho</t>
  </si>
  <si>
    <t>Poção de Pedras</t>
  </si>
  <si>
    <t>2108900</t>
  </si>
  <si>
    <t>210890005000017P</t>
  </si>
  <si>
    <t>Lucindo</t>
  </si>
  <si>
    <t>210890005000027</t>
  </si>
  <si>
    <t>210890005000027P</t>
  </si>
  <si>
    <t>Barra da Onça</t>
  </si>
  <si>
    <t>Santa Quitéria do Maranhão</t>
  </si>
  <si>
    <t>2110104</t>
  </si>
  <si>
    <t>211010405000026</t>
  </si>
  <si>
    <t>211010405000048P</t>
  </si>
  <si>
    <t>Areias (Buriti dos Ferreiras)</t>
  </si>
  <si>
    <t>6033</t>
  </si>
  <si>
    <t>211010405000044P</t>
  </si>
  <si>
    <t>211010405000045P</t>
  </si>
  <si>
    <t>Currais</t>
  </si>
  <si>
    <t>São Bernardo</t>
  </si>
  <si>
    <t>2110609</t>
  </si>
  <si>
    <t>211060905000033</t>
  </si>
  <si>
    <t>211060905000033P</t>
  </si>
  <si>
    <t>Pa Cã Açu (Agrovila do)</t>
  </si>
  <si>
    <t>Timon</t>
  </si>
  <si>
    <t>2112209</t>
  </si>
  <si>
    <t>211220905000103</t>
  </si>
  <si>
    <t>211220905000103P</t>
  </si>
  <si>
    <t>Castelo</t>
  </si>
  <si>
    <t>211220905000098</t>
  </si>
  <si>
    <t>211220905000098P</t>
  </si>
  <si>
    <t>Campo Grande</t>
  </si>
  <si>
    <t>97589</t>
  </si>
  <si>
    <t>211220905000316P</t>
  </si>
  <si>
    <t>211220905000317P</t>
  </si>
  <si>
    <t>211220905000321P</t>
  </si>
  <si>
    <t>211220905000325P</t>
  </si>
  <si>
    <t>211220905000326P</t>
  </si>
  <si>
    <t>211220905000328P</t>
  </si>
  <si>
    <t>211220905000329P</t>
  </si>
  <si>
    <t>211220905000330P</t>
  </si>
  <si>
    <t>São Lourenço</t>
  </si>
  <si>
    <t>Tuntum</t>
  </si>
  <si>
    <t>2112308</t>
  </si>
  <si>
    <t>211230810000003</t>
  </si>
  <si>
    <t>211230810000003P</t>
  </si>
  <si>
    <t>211230810000007P (*)</t>
  </si>
  <si>
    <t>211230805000038</t>
  </si>
  <si>
    <t>Aldeia das Flores</t>
  </si>
  <si>
    <t>97548</t>
  </si>
  <si>
    <t>210560905000035P</t>
  </si>
  <si>
    <t>211230805000040P (*)</t>
  </si>
  <si>
    <t>Belém</t>
  </si>
  <si>
    <t>211230805000036</t>
  </si>
  <si>
    <t>211230805000036P</t>
  </si>
  <si>
    <t>211230805000052P</t>
  </si>
  <si>
    <t>211230805000053P</t>
  </si>
  <si>
    <t>Juçaral do Saraiva</t>
  </si>
  <si>
    <t>Vitorino Freire</t>
  </si>
  <si>
    <t>2113009</t>
  </si>
  <si>
    <t>211300905000028</t>
  </si>
  <si>
    <t>211300905000037P</t>
  </si>
  <si>
    <t>211300905000038P</t>
  </si>
  <si>
    <t>MG</t>
  </si>
  <si>
    <t>Penha</t>
  </si>
  <si>
    <t>Ouro Fino</t>
  </si>
  <si>
    <t xml:space="preserve"> 3146008</t>
  </si>
  <si>
    <t>314600805000094P (*)</t>
  </si>
  <si>
    <t>MS</t>
  </si>
  <si>
    <t>Vista Alegre</t>
  </si>
  <si>
    <t>Maracaju</t>
  </si>
  <si>
    <t>5005400</t>
  </si>
  <si>
    <t>500540010000001</t>
  </si>
  <si>
    <t>500540010000001P</t>
  </si>
  <si>
    <t>500540010000004P</t>
  </si>
  <si>
    <t>PA</t>
  </si>
  <si>
    <t>Jenipapo</t>
  </si>
  <si>
    <t>Santa Cruz do Arari</t>
  </si>
  <si>
    <t>1506401</t>
  </si>
  <si>
    <t>150640105000004P</t>
  </si>
  <si>
    <t>150640105000010P</t>
  </si>
  <si>
    <t>150640105000012P</t>
  </si>
  <si>
    <t>Jubim</t>
  </si>
  <si>
    <t>Salvaterra</t>
  </si>
  <si>
    <t>1506302</t>
  </si>
  <si>
    <t>150630220000001P</t>
  </si>
  <si>
    <t>150630220000003P</t>
  </si>
  <si>
    <t>PB</t>
  </si>
  <si>
    <t>Barreiras</t>
  </si>
  <si>
    <t>Caraúbas</t>
  </si>
  <si>
    <t>2504074</t>
  </si>
  <si>
    <t>250407405000020P</t>
  </si>
  <si>
    <t>250407405000019P (*)</t>
  </si>
  <si>
    <t>Tavares</t>
  </si>
  <si>
    <t>2516607</t>
  </si>
  <si>
    <t>251660705000014</t>
  </si>
  <si>
    <t>251660705000014P</t>
  </si>
  <si>
    <t>PE</t>
  </si>
  <si>
    <t>Lagoa de São José</t>
  </si>
  <si>
    <t>Bom Conselho</t>
  </si>
  <si>
    <t>2602100</t>
  </si>
  <si>
    <t>260210020000001</t>
  </si>
  <si>
    <t>260210020000007P</t>
  </si>
  <si>
    <t>260210020000008P</t>
  </si>
  <si>
    <t>RO</t>
  </si>
  <si>
    <t>Rio Pardo</t>
  </si>
  <si>
    <t>Porto Velho</t>
  </si>
  <si>
    <t>1100205</t>
  </si>
  <si>
    <t>110020505</t>
  </si>
  <si>
    <t>110020505000074P</t>
  </si>
  <si>
    <t>110020505000075P</t>
  </si>
  <si>
    <t>União dos Bandeirantes</t>
  </si>
  <si>
    <t>110020525000005</t>
  </si>
  <si>
    <t>110020525000016P</t>
  </si>
  <si>
    <t>110020525000017P</t>
  </si>
  <si>
    <t>110020525000018P</t>
  </si>
  <si>
    <t>110020525000019P</t>
  </si>
  <si>
    <t>110020525000020P</t>
  </si>
  <si>
    <t>110020525000021P</t>
  </si>
  <si>
    <t>110020525000022P</t>
  </si>
  <si>
    <t>110020525000023P</t>
  </si>
  <si>
    <t>110020525000024P</t>
  </si>
  <si>
    <t>TO</t>
  </si>
  <si>
    <t>Vinte Mil</t>
  </si>
  <si>
    <t>Carrasco Bonito</t>
  </si>
  <si>
    <t xml:space="preserve"> 	1703891</t>
  </si>
  <si>
    <t xml:space="preserve"> 	170389105000003</t>
  </si>
  <si>
    <t>170389105000007P</t>
  </si>
  <si>
    <t>170389105000008P</t>
  </si>
  <si>
    <t>170255405000028P</t>
  </si>
  <si>
    <t>Bielândia</t>
  </si>
  <si>
    <t>Filadélfia</t>
  </si>
  <si>
    <t>1707702</t>
  </si>
  <si>
    <t>170770210</t>
  </si>
  <si>
    <t>170770210000001P</t>
  </si>
  <si>
    <r>
      <rPr>
        <b/>
        <u/>
        <sz val="11"/>
        <color theme="1"/>
        <rFont val="Aptos Narrow"/>
        <family val="2"/>
        <scheme val="minor"/>
      </rPr>
      <t xml:space="preserve">FONTE </t>
    </r>
    <r>
      <rPr>
        <b/>
        <sz val="11"/>
        <color theme="1"/>
        <rFont val="Aptos Narrow"/>
        <family val="2"/>
        <scheme val="minor"/>
      </rPr>
      <t xml:space="preserve"> IBGE - Setores Censitários:</t>
    </r>
    <r>
      <rPr>
        <sz val="11"/>
        <color theme="1"/>
        <rFont val="Aptos Narrow"/>
        <family val="2"/>
        <scheme val="minor"/>
      </rPr>
      <t xml:space="preserve"> https://www.ibge.gov.br/geociencias/organizacao-do-territorio/malhas-territoriais/26565-malhas-de-setores-censitarios-divisoes-intramunicipais.html</t>
    </r>
  </si>
  <si>
    <r>
      <rPr>
        <b/>
        <u/>
        <sz val="11"/>
        <color theme="1"/>
        <rFont val="Aptos Narrow"/>
        <family val="2"/>
        <scheme val="minor"/>
      </rPr>
      <t>NOTA</t>
    </r>
    <r>
      <rPr>
        <sz val="11"/>
        <color theme="1"/>
        <rFont val="Aptos Narrow"/>
        <family val="2"/>
        <scheme val="minor"/>
      </rPr>
      <t xml:space="preserve">:  </t>
    </r>
    <r>
      <rPr>
        <b/>
        <sz val="11"/>
        <color theme="1"/>
        <rFont val="Aptos Narrow"/>
        <family val="2"/>
        <scheme val="minor"/>
      </rPr>
      <t>(*)</t>
    </r>
    <r>
      <rPr>
        <sz val="11"/>
        <color theme="1"/>
        <rFont val="Aptos Narrow"/>
        <family val="2"/>
        <scheme val="minor"/>
      </rPr>
      <t xml:space="preserve"> ao final do Código do Setor Censitário (CD_SETOR) significa um </t>
    </r>
    <r>
      <rPr>
        <b/>
        <u/>
        <sz val="11"/>
        <color theme="1"/>
        <rFont val="Aptos Narrow"/>
        <family val="2"/>
        <scheme val="minor"/>
      </rPr>
      <t>polígono parcial</t>
    </r>
    <r>
      <rPr>
        <sz val="11"/>
        <color theme="1"/>
        <rFont val="Aptos Narrow"/>
        <family val="2"/>
        <scheme val="minor"/>
      </rPr>
      <t xml:space="preserve"> da área total do polígono oficial do IBGE, passível de cobertura.</t>
    </r>
  </si>
  <si>
    <r>
      <t xml:space="preserve">  Em </t>
    </r>
    <r>
      <rPr>
        <u/>
        <sz val="11"/>
        <color theme="1"/>
        <rFont val="Aptos Narrow"/>
        <family val="2"/>
        <scheme val="minor"/>
      </rPr>
      <t>anexo ao Edital</t>
    </r>
    <r>
      <rPr>
        <sz val="11"/>
        <color theme="1"/>
        <rFont val="Aptos Narrow"/>
        <family val="2"/>
        <scheme val="minor"/>
      </rPr>
      <t xml:space="preserve"> são apresentados arquivos de geolocalização em formato </t>
    </r>
    <r>
      <rPr>
        <b/>
        <sz val="11"/>
        <color theme="1"/>
        <rFont val="Aptos Narrow"/>
        <family val="2"/>
        <scheme val="minor"/>
      </rPr>
      <t>KML e KMZ</t>
    </r>
    <r>
      <rPr>
        <sz val="11"/>
        <color theme="1"/>
        <rFont val="Aptos Narrow"/>
        <family val="2"/>
        <scheme val="minor"/>
      </rPr>
      <t xml:space="preserve"> detalhando o traçado dos polígonos totais e parciais em cada localidade.</t>
    </r>
  </si>
  <si>
    <t>Juçaral do Capistrano</t>
  </si>
  <si>
    <t>210990805000058P</t>
  </si>
  <si>
    <t>Santa Inês</t>
  </si>
  <si>
    <t>2109908</t>
  </si>
  <si>
    <t>Trizidela do Vale</t>
  </si>
  <si>
    <t>Morro dos Caboclos</t>
  </si>
  <si>
    <t>São Domingos</t>
  </si>
  <si>
    <t>211223305000015P</t>
  </si>
  <si>
    <t>2112233</t>
  </si>
  <si>
    <t>Brejo de Areia (divisa Santa Luzia)</t>
  </si>
  <si>
    <t>210990805000111P</t>
  </si>
  <si>
    <t>Guimarães</t>
  </si>
  <si>
    <t>Praia de Araoca</t>
  </si>
  <si>
    <t xml:space="preserve"> 2104909</t>
  </si>
  <si>
    <t>CE</t>
  </si>
  <si>
    <t>Trairi</t>
  </si>
  <si>
    <t>Cana Brava</t>
  </si>
  <si>
    <t>Emboaca</t>
  </si>
  <si>
    <t>231350007000004P</t>
  </si>
  <si>
    <t>231350005000006P</t>
  </si>
  <si>
    <t xml:space="preserve"> 2313500</t>
  </si>
  <si>
    <t>2313500</t>
  </si>
  <si>
    <t>Volta</t>
  </si>
  <si>
    <t>Paracuru</t>
  </si>
  <si>
    <t>Setor Gerencial</t>
  </si>
  <si>
    <t>Paraipaba</t>
  </si>
  <si>
    <t>231020920000004P</t>
  </si>
  <si>
    <t xml:space="preserve"> 2310209</t>
  </si>
  <si>
    <t>231025805000015P</t>
  </si>
  <si>
    <t xml:space="preserve"> 2310258</t>
  </si>
  <si>
    <t>Base de Lançamento</t>
  </si>
  <si>
    <t>Alcântara</t>
  </si>
  <si>
    <t>210490905000031P (*)</t>
  </si>
  <si>
    <t>210020405000061P (*)</t>
  </si>
  <si>
    <t>210215005000018P</t>
  </si>
  <si>
    <t>210215005000020P</t>
  </si>
  <si>
    <t>2102150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</si>
</sst>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C9C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4" fillId="0" borderId="0" xfId="0" applyFont="1"/>
    <xf numFmtId="0" fontId="2" fillId="0" borderId="14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0" fillId="4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DA4299"/>
      <color rgb="FFDF3D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xd_VI_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36_PGMU_IV_MetasAcessoFixo\Telef&#244;nica\Plano%20de%20Neg&#243;cios%20Opex%20Rol\CPAE19_CAPEX_PGMU_IV_Telefo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V"/>
      <sheetName val="A0D"/>
      <sheetName val="A1Lists"/>
      <sheetName val="A6InAsset"/>
      <sheetName val="A7In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  <sheetName val="Premissas"/>
      <sheetName val="Custos-Infr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30844-8148-4BC0-900C-843E6CB85CD5}">
  <dimension ref="A1:Z75"/>
  <sheetViews>
    <sheetView showGridLines="0" tabSelected="1" zoomScaleNormal="100" zoomScaleSheetLayoutView="100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2.6640625" style="7" customWidth="1"/>
    <col min="2" max="2" width="5.6640625" customWidth="1"/>
    <col min="3" max="3" width="5.6640625" style="2" customWidth="1"/>
    <col min="4" max="4" width="30.6640625" customWidth="1"/>
    <col min="5" max="5" width="30.6640625" style="1" customWidth="1"/>
    <col min="6" max="6" width="15.6640625" style="2" customWidth="1"/>
    <col min="7" max="8" width="26" hidden="1" customWidth="1"/>
    <col min="9" max="10" width="12.6640625" customWidth="1"/>
    <col min="11" max="19" width="20.6640625" style="8" customWidth="1"/>
    <col min="20" max="20" width="2.6640625" style="7" customWidth="1"/>
  </cols>
  <sheetData>
    <row r="1" spans="1:20" ht="10.050000000000001" customHeight="1" thickBot="1" x14ac:dyDescent="0.35"/>
    <row r="2" spans="1:20" s="5" customFormat="1" ht="24" x14ac:dyDescent="0.3">
      <c r="A2" s="6"/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9" t="s">
        <v>9</v>
      </c>
      <c r="L2" s="9" t="s">
        <v>10</v>
      </c>
      <c r="M2" s="9" t="s">
        <v>11</v>
      </c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10" t="s">
        <v>17</v>
      </c>
      <c r="T2" s="6"/>
    </row>
    <row r="3" spans="1:20" x14ac:dyDescent="0.3">
      <c r="B3" s="12">
        <v>1</v>
      </c>
      <c r="C3" s="13" t="s">
        <v>18</v>
      </c>
      <c r="D3" s="13" t="s">
        <v>19</v>
      </c>
      <c r="E3" s="13" t="s">
        <v>20</v>
      </c>
      <c r="F3" s="14" t="s">
        <v>21</v>
      </c>
      <c r="G3" s="14" t="s">
        <v>22</v>
      </c>
      <c r="H3" s="15" t="s">
        <v>23</v>
      </c>
      <c r="I3" s="16">
        <v>-12.373944444444446</v>
      </c>
      <c r="J3" s="16">
        <v>-39.350055555555556</v>
      </c>
      <c r="K3" s="18" t="s">
        <v>24</v>
      </c>
      <c r="L3" s="17" t="s">
        <v>25</v>
      </c>
      <c r="M3" s="17"/>
      <c r="N3" s="17"/>
      <c r="O3" s="17"/>
      <c r="P3" s="17"/>
      <c r="Q3" s="17"/>
      <c r="R3" s="17"/>
      <c r="S3" s="19"/>
      <c r="T3"/>
    </row>
    <row r="4" spans="1:20" x14ac:dyDescent="0.3">
      <c r="B4" s="12">
        <f t="shared" ref="B4:B61" si="0">B3+1</f>
        <v>2</v>
      </c>
      <c r="C4" s="20" t="s">
        <v>18</v>
      </c>
      <c r="D4" s="20" t="s">
        <v>26</v>
      </c>
      <c r="E4" s="20" t="s">
        <v>27</v>
      </c>
      <c r="F4" s="21" t="s">
        <v>28</v>
      </c>
      <c r="G4" s="21" t="s">
        <v>22</v>
      </c>
      <c r="H4" s="22" t="s">
        <v>29</v>
      </c>
      <c r="I4" s="23">
        <v>-11.8551</v>
      </c>
      <c r="J4" s="23">
        <v>-40.184207000000001</v>
      </c>
      <c r="K4" s="24" t="s">
        <v>30</v>
      </c>
      <c r="L4" s="25" t="s">
        <v>31</v>
      </c>
      <c r="M4" s="25"/>
      <c r="N4" s="25"/>
      <c r="O4" s="25"/>
      <c r="P4" s="25"/>
      <c r="Q4" s="25"/>
      <c r="R4" s="25"/>
      <c r="S4" s="26"/>
      <c r="T4"/>
    </row>
    <row r="5" spans="1:20" x14ac:dyDescent="0.3">
      <c r="B5" s="12">
        <f t="shared" si="0"/>
        <v>3</v>
      </c>
      <c r="C5" s="27" t="s">
        <v>18</v>
      </c>
      <c r="D5" s="27" t="s">
        <v>32</v>
      </c>
      <c r="E5" s="27" t="s">
        <v>33</v>
      </c>
      <c r="F5" s="15" t="s">
        <v>34</v>
      </c>
      <c r="G5" s="15" t="s">
        <v>35</v>
      </c>
      <c r="H5" s="15"/>
      <c r="I5" s="28">
        <v>-12.450249999999999</v>
      </c>
      <c r="J5" s="28">
        <v>-39.417388888888887</v>
      </c>
      <c r="K5" s="18" t="s">
        <v>36</v>
      </c>
      <c r="L5" s="17"/>
      <c r="M5" s="17"/>
      <c r="N5" s="17"/>
      <c r="O5" s="17"/>
      <c r="P5" s="17"/>
      <c r="Q5" s="17"/>
      <c r="R5" s="17"/>
      <c r="S5" s="19"/>
      <c r="T5"/>
    </row>
    <row r="6" spans="1:20" x14ac:dyDescent="0.3">
      <c r="B6" s="12">
        <f t="shared" si="0"/>
        <v>4</v>
      </c>
      <c r="C6" s="13" t="s">
        <v>18</v>
      </c>
      <c r="D6" s="29" t="s">
        <v>37</v>
      </c>
      <c r="E6" s="13" t="s">
        <v>38</v>
      </c>
      <c r="F6" s="14" t="s">
        <v>39</v>
      </c>
      <c r="G6" s="14" t="s">
        <v>40</v>
      </c>
      <c r="H6" s="15"/>
      <c r="I6" s="16">
        <v>-11.597972222222223</v>
      </c>
      <c r="J6" s="16">
        <v>-39.518999999999998</v>
      </c>
      <c r="K6" s="18" t="s">
        <v>41</v>
      </c>
      <c r="L6" s="17" t="s">
        <v>42</v>
      </c>
      <c r="M6" s="17" t="s">
        <v>43</v>
      </c>
      <c r="N6" s="17"/>
      <c r="O6" s="17"/>
      <c r="P6" s="17"/>
      <c r="Q6" s="17"/>
      <c r="R6" s="17"/>
      <c r="S6" s="19"/>
      <c r="T6"/>
    </row>
    <row r="7" spans="1:20" x14ac:dyDescent="0.3">
      <c r="B7" s="12">
        <f t="shared" si="0"/>
        <v>5</v>
      </c>
      <c r="C7" s="13" t="s">
        <v>18</v>
      </c>
      <c r="D7" s="13" t="s">
        <v>44</v>
      </c>
      <c r="E7" s="13" t="s">
        <v>45</v>
      </c>
      <c r="F7" s="14" t="s">
        <v>46</v>
      </c>
      <c r="G7" s="14" t="s">
        <v>22</v>
      </c>
      <c r="H7" s="15" t="s">
        <v>47</v>
      </c>
      <c r="I7" s="16">
        <v>-10.522808333333334</v>
      </c>
      <c r="J7" s="16">
        <v>-42.57210833333334</v>
      </c>
      <c r="K7" s="18" t="s">
        <v>48</v>
      </c>
      <c r="L7" s="17" t="s">
        <v>49</v>
      </c>
      <c r="M7" s="17" t="s">
        <v>50</v>
      </c>
      <c r="N7" s="17"/>
      <c r="O7" s="17"/>
      <c r="P7" s="17"/>
      <c r="Q7" s="17"/>
      <c r="R7" s="17"/>
      <c r="S7" s="19"/>
      <c r="T7"/>
    </row>
    <row r="8" spans="1:20" x14ac:dyDescent="0.3">
      <c r="B8" s="12">
        <f>B7+1</f>
        <v>6</v>
      </c>
      <c r="C8" s="13" t="s">
        <v>51</v>
      </c>
      <c r="D8" s="13" t="s">
        <v>52</v>
      </c>
      <c r="E8" s="13" t="s">
        <v>53</v>
      </c>
      <c r="F8" s="14" t="s">
        <v>54</v>
      </c>
      <c r="G8" s="14" t="s">
        <v>55</v>
      </c>
      <c r="H8" s="15"/>
      <c r="I8" s="16">
        <v>-4.8369166666666663</v>
      </c>
      <c r="J8" s="16">
        <v>-47.69255555555555</v>
      </c>
      <c r="K8" s="18" t="s">
        <v>56</v>
      </c>
      <c r="L8" s="17" t="s">
        <v>57</v>
      </c>
      <c r="M8" s="17" t="s">
        <v>58</v>
      </c>
      <c r="N8" s="17" t="s">
        <v>59</v>
      </c>
      <c r="O8" s="17" t="s">
        <v>60</v>
      </c>
      <c r="P8" s="17"/>
      <c r="Q8" s="17"/>
      <c r="R8" s="17"/>
      <c r="S8" s="19"/>
      <c r="T8"/>
    </row>
    <row r="9" spans="1:20" x14ac:dyDescent="0.3">
      <c r="B9" s="12">
        <f t="shared" si="0"/>
        <v>7</v>
      </c>
      <c r="C9" s="13" t="s">
        <v>51</v>
      </c>
      <c r="D9" s="13" t="s">
        <v>61</v>
      </c>
      <c r="E9" s="13" t="s">
        <v>53</v>
      </c>
      <c r="F9" s="14" t="s">
        <v>54</v>
      </c>
      <c r="G9" s="14" t="s">
        <v>62</v>
      </c>
      <c r="H9" s="15"/>
      <c r="I9" s="16">
        <v>-4.6893888888888888</v>
      </c>
      <c r="J9" s="16">
        <v>-46.983750000000001</v>
      </c>
      <c r="K9" s="18" t="s">
        <v>63</v>
      </c>
      <c r="L9" s="17" t="s">
        <v>64</v>
      </c>
      <c r="M9" s="17" t="s">
        <v>65</v>
      </c>
      <c r="N9" s="17" t="s">
        <v>66</v>
      </c>
      <c r="O9" s="17" t="s">
        <v>67</v>
      </c>
      <c r="P9" s="17"/>
      <c r="Q9" s="17"/>
      <c r="R9" s="17"/>
      <c r="S9" s="19"/>
      <c r="T9"/>
    </row>
    <row r="10" spans="1:20" x14ac:dyDescent="0.3">
      <c r="B10" s="12">
        <f t="shared" si="0"/>
        <v>8</v>
      </c>
      <c r="C10" s="13" t="s">
        <v>51</v>
      </c>
      <c r="D10" s="13" t="s">
        <v>68</v>
      </c>
      <c r="E10" s="13" t="s">
        <v>69</v>
      </c>
      <c r="F10" s="14" t="s">
        <v>70</v>
      </c>
      <c r="G10" s="14" t="s">
        <v>71</v>
      </c>
      <c r="H10" s="15"/>
      <c r="I10" s="16">
        <v>-5.5125833333333336</v>
      </c>
      <c r="J10" s="16">
        <v>-46.789972222222218</v>
      </c>
      <c r="K10" s="18" t="s">
        <v>72</v>
      </c>
      <c r="L10" s="17" t="s">
        <v>73</v>
      </c>
      <c r="M10" s="17" t="s">
        <v>74</v>
      </c>
      <c r="N10" s="17" t="s">
        <v>75</v>
      </c>
      <c r="O10" s="17" t="s">
        <v>76</v>
      </c>
      <c r="P10" s="17"/>
      <c r="Q10" s="17"/>
      <c r="R10" s="17"/>
      <c r="S10" s="19"/>
      <c r="T10"/>
    </row>
    <row r="11" spans="1:20" x14ac:dyDescent="0.3">
      <c r="B11" s="30">
        <f t="shared" si="0"/>
        <v>9</v>
      </c>
      <c r="C11" s="27" t="s">
        <v>51</v>
      </c>
      <c r="D11" s="27" t="s">
        <v>77</v>
      </c>
      <c r="E11" s="27" t="s">
        <v>69</v>
      </c>
      <c r="F11" s="15" t="s">
        <v>70</v>
      </c>
      <c r="G11" s="15" t="s">
        <v>78</v>
      </c>
      <c r="H11" s="15"/>
      <c r="I11" s="28">
        <v>-5.4956388888888892</v>
      </c>
      <c r="J11" s="28">
        <v>-46.927361111111111</v>
      </c>
      <c r="K11" s="18" t="s">
        <v>79</v>
      </c>
      <c r="L11" s="17"/>
      <c r="M11" s="17"/>
      <c r="N11" s="17"/>
      <c r="O11" s="17"/>
      <c r="P11" s="17"/>
      <c r="Q11" s="17"/>
      <c r="R11" s="17"/>
      <c r="S11" s="19"/>
      <c r="T11"/>
    </row>
    <row r="12" spans="1:20" x14ac:dyDescent="0.3">
      <c r="B12" s="12">
        <f t="shared" si="0"/>
        <v>10</v>
      </c>
      <c r="C12" s="13" t="s">
        <v>51</v>
      </c>
      <c r="D12" s="13" t="s">
        <v>80</v>
      </c>
      <c r="E12" s="13" t="s">
        <v>69</v>
      </c>
      <c r="F12" s="14" t="s">
        <v>70</v>
      </c>
      <c r="G12" s="14" t="s">
        <v>81</v>
      </c>
      <c r="H12" s="15"/>
      <c r="I12" s="16">
        <v>-5.4835277777777778</v>
      </c>
      <c r="J12" s="16">
        <v>-46.818000000000005</v>
      </c>
      <c r="K12" s="18" t="s">
        <v>82</v>
      </c>
      <c r="L12" s="17" t="s">
        <v>83</v>
      </c>
      <c r="M12" s="17"/>
      <c r="N12" s="17"/>
      <c r="O12" s="17"/>
      <c r="P12" s="17"/>
      <c r="Q12" s="17"/>
      <c r="R12" s="17"/>
      <c r="S12" s="19"/>
      <c r="T12"/>
    </row>
    <row r="13" spans="1:20" x14ac:dyDescent="0.3">
      <c r="B13" s="12">
        <f t="shared" si="0"/>
        <v>11</v>
      </c>
      <c r="C13" s="13" t="s">
        <v>51</v>
      </c>
      <c r="D13" s="13" t="s">
        <v>84</v>
      </c>
      <c r="E13" s="13" t="s">
        <v>85</v>
      </c>
      <c r="F13" s="14" t="s">
        <v>86</v>
      </c>
      <c r="G13" s="14" t="s">
        <v>87</v>
      </c>
      <c r="H13" s="15"/>
      <c r="I13" s="16">
        <v>-4.2930520000000003</v>
      </c>
      <c r="J13" s="16">
        <v>-45.008496000000001</v>
      </c>
      <c r="K13" s="18" t="s">
        <v>88</v>
      </c>
      <c r="L13" s="17" t="s">
        <v>89</v>
      </c>
      <c r="M13" s="17" t="s">
        <v>90</v>
      </c>
      <c r="N13" s="17"/>
      <c r="O13" s="17"/>
      <c r="P13" s="17"/>
      <c r="Q13" s="17"/>
      <c r="R13" s="17"/>
      <c r="S13" s="19"/>
      <c r="T13"/>
    </row>
    <row r="14" spans="1:20" x14ac:dyDescent="0.3">
      <c r="B14" s="30">
        <f t="shared" si="0"/>
        <v>12</v>
      </c>
      <c r="C14" s="27" t="s">
        <v>51</v>
      </c>
      <c r="D14" s="27" t="s">
        <v>91</v>
      </c>
      <c r="E14" s="27" t="s">
        <v>92</v>
      </c>
      <c r="F14" s="15" t="s">
        <v>93</v>
      </c>
      <c r="G14" s="15" t="s">
        <v>94</v>
      </c>
      <c r="H14" s="15"/>
      <c r="I14" s="28">
        <v>-8.5216111111111115</v>
      </c>
      <c r="J14" s="28">
        <v>-46.744166666666665</v>
      </c>
      <c r="K14" s="18" t="s">
        <v>95</v>
      </c>
      <c r="L14" s="17" t="s">
        <v>96</v>
      </c>
      <c r="M14" s="17" t="s">
        <v>97</v>
      </c>
      <c r="N14" s="17"/>
      <c r="O14" s="17"/>
      <c r="P14" s="17"/>
      <c r="Q14" s="17"/>
      <c r="R14" s="17"/>
      <c r="S14" s="19"/>
      <c r="T14"/>
    </row>
    <row r="15" spans="1:20" x14ac:dyDescent="0.3">
      <c r="B15" s="12">
        <f t="shared" si="0"/>
        <v>13</v>
      </c>
      <c r="C15" s="13" t="s">
        <v>51</v>
      </c>
      <c r="D15" s="13" t="s">
        <v>98</v>
      </c>
      <c r="E15" s="13" t="s">
        <v>92</v>
      </c>
      <c r="F15" s="14" t="s">
        <v>93</v>
      </c>
      <c r="G15" s="14" t="s">
        <v>99</v>
      </c>
      <c r="H15" s="15"/>
      <c r="I15" s="16">
        <v>-7.7681388888888891</v>
      </c>
      <c r="J15" s="16">
        <v>-46.026777777777774</v>
      </c>
      <c r="K15" s="18" t="s">
        <v>100</v>
      </c>
      <c r="L15" s="17" t="s">
        <v>101</v>
      </c>
      <c r="M15" s="17"/>
      <c r="N15" s="17"/>
      <c r="O15" s="17"/>
      <c r="P15" s="17"/>
      <c r="Q15" s="17"/>
      <c r="R15" s="17"/>
      <c r="S15" s="19"/>
      <c r="T15"/>
    </row>
    <row r="16" spans="1:20" x14ac:dyDescent="0.3">
      <c r="B16" s="12">
        <f>B15+1</f>
        <v>14</v>
      </c>
      <c r="C16" s="27" t="s">
        <v>51</v>
      </c>
      <c r="D16" s="27" t="s">
        <v>102</v>
      </c>
      <c r="E16" s="27" t="s">
        <v>103</v>
      </c>
      <c r="F16" s="15" t="s">
        <v>104</v>
      </c>
      <c r="G16" s="15" t="s">
        <v>105</v>
      </c>
      <c r="H16" s="15"/>
      <c r="I16" s="28">
        <v>-4.8779166666666676</v>
      </c>
      <c r="J16" s="28">
        <v>-43.100083333333338</v>
      </c>
      <c r="K16" s="18" t="s">
        <v>106</v>
      </c>
      <c r="L16" s="17" t="s">
        <v>107</v>
      </c>
      <c r="M16" s="17"/>
      <c r="N16" s="17"/>
      <c r="O16" s="17"/>
      <c r="P16" s="17"/>
      <c r="Q16" s="17"/>
      <c r="R16" s="17"/>
      <c r="S16" s="19"/>
      <c r="T16"/>
    </row>
    <row r="17" spans="2:20" x14ac:dyDescent="0.3">
      <c r="B17" s="12">
        <f t="shared" si="0"/>
        <v>15</v>
      </c>
      <c r="C17" s="20" t="s">
        <v>51</v>
      </c>
      <c r="D17" s="20" t="s">
        <v>108</v>
      </c>
      <c r="E17" s="20" t="s">
        <v>109</v>
      </c>
      <c r="F17" s="22" t="s">
        <v>110</v>
      </c>
      <c r="G17" s="21" t="s">
        <v>111</v>
      </c>
      <c r="H17" s="22"/>
      <c r="I17" s="31">
        <v>-1.747069</v>
      </c>
      <c r="J17" s="31">
        <v>-44.901775999999998</v>
      </c>
      <c r="K17" s="24" t="s">
        <v>112</v>
      </c>
      <c r="L17" s="25"/>
      <c r="M17" s="25"/>
      <c r="N17" s="25"/>
      <c r="O17" s="25"/>
      <c r="P17" s="25"/>
      <c r="Q17" s="25"/>
      <c r="R17" s="25"/>
      <c r="S17" s="26"/>
      <c r="T17"/>
    </row>
    <row r="18" spans="2:20" x14ac:dyDescent="0.3">
      <c r="B18" s="12">
        <f t="shared" si="0"/>
        <v>16</v>
      </c>
      <c r="C18" s="13" t="s">
        <v>51</v>
      </c>
      <c r="D18" s="13" t="s">
        <v>113</v>
      </c>
      <c r="E18" s="13" t="s">
        <v>109</v>
      </c>
      <c r="F18" s="15" t="s">
        <v>110</v>
      </c>
      <c r="G18" s="14" t="s">
        <v>22</v>
      </c>
      <c r="H18" s="15" t="s">
        <v>114</v>
      </c>
      <c r="I18" s="16">
        <v>-1.8716666666666666</v>
      </c>
      <c r="J18" s="16">
        <v>-44.705277777777781</v>
      </c>
      <c r="K18" s="18" t="s">
        <v>115</v>
      </c>
      <c r="L18" s="17"/>
      <c r="M18" s="17"/>
      <c r="N18" s="17"/>
      <c r="O18" s="17"/>
      <c r="P18" s="17"/>
      <c r="Q18" s="17"/>
      <c r="R18" s="17"/>
      <c r="S18" s="19"/>
      <c r="T18"/>
    </row>
    <row r="19" spans="2:20" x14ac:dyDescent="0.3">
      <c r="B19" s="12">
        <f t="shared" si="0"/>
        <v>17</v>
      </c>
      <c r="C19" s="13" t="s">
        <v>51</v>
      </c>
      <c r="D19" s="13" t="s">
        <v>116</v>
      </c>
      <c r="E19" s="13" t="s">
        <v>109</v>
      </c>
      <c r="F19" s="15" t="s">
        <v>110</v>
      </c>
      <c r="G19" s="14" t="s">
        <v>117</v>
      </c>
      <c r="H19" s="15"/>
      <c r="I19" s="16">
        <v>-1.7236111111111112</v>
      </c>
      <c r="J19" s="16">
        <v>-44.791388888888889</v>
      </c>
      <c r="K19" s="18" t="s">
        <v>118</v>
      </c>
      <c r="L19" s="17" t="s">
        <v>119</v>
      </c>
      <c r="M19" s="17"/>
      <c r="N19" s="17"/>
      <c r="O19" s="17"/>
      <c r="P19" s="17"/>
      <c r="Q19" s="17"/>
      <c r="R19" s="17"/>
      <c r="S19" s="19"/>
      <c r="T19"/>
    </row>
    <row r="20" spans="2:20" x14ac:dyDescent="0.3">
      <c r="B20" s="12">
        <f t="shared" si="0"/>
        <v>18</v>
      </c>
      <c r="C20" s="13" t="s">
        <v>51</v>
      </c>
      <c r="D20" s="13" t="s">
        <v>120</v>
      </c>
      <c r="E20" s="13" t="s">
        <v>121</v>
      </c>
      <c r="F20" s="14" t="s">
        <v>122</v>
      </c>
      <c r="G20" s="14" t="s">
        <v>123</v>
      </c>
      <c r="H20" s="15"/>
      <c r="I20" s="16">
        <v>-4.8326111111111105</v>
      </c>
      <c r="J20" s="16">
        <v>-44.957694444444449</v>
      </c>
      <c r="K20" s="18" t="s">
        <v>124</v>
      </c>
      <c r="L20" s="17"/>
      <c r="M20" s="17"/>
      <c r="N20" s="17"/>
      <c r="O20" s="17"/>
      <c r="P20" s="17"/>
      <c r="Q20" s="17"/>
      <c r="R20" s="17"/>
      <c r="S20" s="19"/>
      <c r="T20"/>
    </row>
    <row r="21" spans="2:20" x14ac:dyDescent="0.3">
      <c r="B21" s="12">
        <f>B20+1</f>
        <v>19</v>
      </c>
      <c r="C21" s="27" t="s">
        <v>51</v>
      </c>
      <c r="D21" s="27" t="s">
        <v>125</v>
      </c>
      <c r="E21" s="27" t="s">
        <v>126</v>
      </c>
      <c r="F21" s="15" t="s">
        <v>127</v>
      </c>
      <c r="G21" s="15" t="s">
        <v>128</v>
      </c>
      <c r="H21" s="15"/>
      <c r="I21" s="28">
        <v>-4.4600833333333334</v>
      </c>
      <c r="J21" s="28">
        <v>-44.90797222222222</v>
      </c>
      <c r="K21" s="18" t="s">
        <v>129</v>
      </c>
      <c r="L21" s="17"/>
      <c r="M21" s="17"/>
      <c r="N21" s="17"/>
      <c r="O21" s="17"/>
      <c r="P21" s="17"/>
      <c r="Q21" s="17"/>
      <c r="R21" s="17"/>
      <c r="S21" s="19"/>
      <c r="T21"/>
    </row>
    <row r="22" spans="2:20" x14ac:dyDescent="0.3">
      <c r="B22" s="12">
        <f t="shared" si="0"/>
        <v>20</v>
      </c>
      <c r="C22" s="27" t="s">
        <v>51</v>
      </c>
      <c r="D22" s="27" t="s">
        <v>130</v>
      </c>
      <c r="E22" s="27" t="s">
        <v>189</v>
      </c>
      <c r="F22" s="15" t="s">
        <v>190</v>
      </c>
      <c r="G22" s="15" t="s">
        <v>131</v>
      </c>
      <c r="H22" s="15"/>
      <c r="I22" s="28">
        <v>-3.2904166666666668</v>
      </c>
      <c r="J22" s="28">
        <v>-42.310111111111105</v>
      </c>
      <c r="K22" s="18" t="s">
        <v>132</v>
      </c>
      <c r="L22" s="17"/>
      <c r="M22" s="17"/>
      <c r="N22" s="17"/>
      <c r="O22" s="17"/>
      <c r="P22" s="17"/>
      <c r="Q22" s="17"/>
      <c r="R22" s="17"/>
      <c r="S22" s="19"/>
      <c r="T22"/>
    </row>
    <row r="23" spans="2:20" x14ac:dyDescent="0.3">
      <c r="B23" s="12">
        <f>B22+1</f>
        <v>21</v>
      </c>
      <c r="C23" s="27" t="s">
        <v>51</v>
      </c>
      <c r="D23" s="27" t="s">
        <v>133</v>
      </c>
      <c r="E23" s="27" t="s">
        <v>134</v>
      </c>
      <c r="F23" s="15" t="s">
        <v>135</v>
      </c>
      <c r="G23" s="15" t="s">
        <v>136</v>
      </c>
      <c r="H23" s="15"/>
      <c r="I23" s="28">
        <v>-6.0750833333333327</v>
      </c>
      <c r="J23" s="28">
        <v>-43.90913888888889</v>
      </c>
      <c r="K23" s="18" t="s">
        <v>137</v>
      </c>
      <c r="L23" s="17"/>
      <c r="M23" s="17"/>
      <c r="N23" s="17"/>
      <c r="O23" s="17"/>
      <c r="P23" s="17"/>
      <c r="Q23" s="17"/>
      <c r="R23" s="17"/>
      <c r="S23" s="19"/>
      <c r="T23"/>
    </row>
    <row r="24" spans="2:20" x14ac:dyDescent="0.3">
      <c r="B24" s="12">
        <f t="shared" si="0"/>
        <v>22</v>
      </c>
      <c r="C24" s="20" t="s">
        <v>51</v>
      </c>
      <c r="D24" s="20" t="s">
        <v>138</v>
      </c>
      <c r="E24" s="20" t="s">
        <v>134</v>
      </c>
      <c r="F24" s="22" t="s">
        <v>135</v>
      </c>
      <c r="G24" s="21" t="s">
        <v>22</v>
      </c>
      <c r="H24" s="22" t="s">
        <v>139</v>
      </c>
      <c r="I24" s="23">
        <v>-6.0505399999999998</v>
      </c>
      <c r="J24" s="23">
        <v>-43.656486999999998</v>
      </c>
      <c r="K24" s="24" t="s">
        <v>140</v>
      </c>
      <c r="L24" s="25"/>
      <c r="M24" s="25"/>
      <c r="N24" s="25"/>
      <c r="O24" s="25"/>
      <c r="P24" s="25"/>
      <c r="Q24" s="25"/>
      <c r="R24" s="25"/>
      <c r="S24" s="26"/>
      <c r="T24"/>
    </row>
    <row r="25" spans="2:20" x14ac:dyDescent="0.3">
      <c r="B25" s="12">
        <f t="shared" si="0"/>
        <v>23</v>
      </c>
      <c r="C25" s="13" t="s">
        <v>51</v>
      </c>
      <c r="D25" s="13" t="s">
        <v>141</v>
      </c>
      <c r="E25" s="13" t="s">
        <v>142</v>
      </c>
      <c r="F25" s="14" t="s">
        <v>143</v>
      </c>
      <c r="G25" s="14" t="s">
        <v>22</v>
      </c>
      <c r="H25" s="15" t="s">
        <v>144</v>
      </c>
      <c r="I25" s="16">
        <v>-4.793044444444444</v>
      </c>
      <c r="J25" s="16">
        <v>-44.589230555555559</v>
      </c>
      <c r="K25" s="18" t="s">
        <v>145</v>
      </c>
      <c r="L25" s="17" t="s">
        <v>146</v>
      </c>
      <c r="M25" s="17"/>
      <c r="N25" s="17"/>
      <c r="O25" s="17"/>
      <c r="P25" s="17"/>
      <c r="Q25" s="17"/>
      <c r="R25" s="17"/>
      <c r="S25" s="19"/>
      <c r="T25"/>
    </row>
    <row r="26" spans="2:20" x14ac:dyDescent="0.3">
      <c r="B26" s="12">
        <f t="shared" si="0"/>
        <v>24</v>
      </c>
      <c r="C26" s="13" t="s">
        <v>51</v>
      </c>
      <c r="D26" s="13" t="s">
        <v>147</v>
      </c>
      <c r="E26" s="13" t="s">
        <v>142</v>
      </c>
      <c r="F26" s="14" t="s">
        <v>143</v>
      </c>
      <c r="G26" s="14" t="s">
        <v>148</v>
      </c>
      <c r="H26" s="15"/>
      <c r="I26" s="16">
        <v>-4.7469359999999998</v>
      </c>
      <c r="J26" s="16">
        <v>-44.568502000000002</v>
      </c>
      <c r="K26" s="18" t="s">
        <v>149</v>
      </c>
      <c r="L26" s="17" t="s">
        <v>150</v>
      </c>
      <c r="M26" s="17" t="s">
        <v>151</v>
      </c>
      <c r="N26" s="17"/>
      <c r="O26" s="17"/>
      <c r="P26" s="17"/>
      <c r="Q26" s="17"/>
      <c r="R26" s="17"/>
      <c r="S26" s="19"/>
      <c r="T26"/>
    </row>
    <row r="27" spans="2:20" x14ac:dyDescent="0.3">
      <c r="B27" s="12">
        <f t="shared" si="0"/>
        <v>25</v>
      </c>
      <c r="C27" s="27" t="s">
        <v>51</v>
      </c>
      <c r="D27" s="27" t="s">
        <v>152</v>
      </c>
      <c r="E27" s="27" t="s">
        <v>153</v>
      </c>
      <c r="F27" s="15" t="s">
        <v>154</v>
      </c>
      <c r="G27" s="15" t="s">
        <v>155</v>
      </c>
      <c r="H27" s="15"/>
      <c r="I27" s="28">
        <v>-3.3240833333333333</v>
      </c>
      <c r="J27" s="28">
        <v>-45.294805555555556</v>
      </c>
      <c r="K27" s="18" t="s">
        <v>156</v>
      </c>
      <c r="L27" s="17" t="s">
        <v>157</v>
      </c>
      <c r="M27" s="17" t="s">
        <v>158</v>
      </c>
      <c r="N27" s="17" t="s">
        <v>159</v>
      </c>
      <c r="O27" s="17" t="s">
        <v>160</v>
      </c>
      <c r="P27" s="17" t="s">
        <v>161</v>
      </c>
      <c r="Q27" s="17" t="s">
        <v>162</v>
      </c>
      <c r="R27" s="17"/>
      <c r="S27" s="19"/>
      <c r="T27"/>
    </row>
    <row r="28" spans="2:20" x14ac:dyDescent="0.3">
      <c r="B28" s="12">
        <f t="shared" si="0"/>
        <v>26</v>
      </c>
      <c r="C28" s="13" t="s">
        <v>51</v>
      </c>
      <c r="D28" s="13" t="s">
        <v>163</v>
      </c>
      <c r="E28" s="13" t="s">
        <v>164</v>
      </c>
      <c r="F28" s="14" t="s">
        <v>165</v>
      </c>
      <c r="G28" s="14" t="s">
        <v>22</v>
      </c>
      <c r="H28" s="15" t="s">
        <v>166</v>
      </c>
      <c r="I28" s="16">
        <v>-2.3285555555555555</v>
      </c>
      <c r="J28" s="16">
        <v>-44.940527777777774</v>
      </c>
      <c r="K28" s="18" t="s">
        <v>167</v>
      </c>
      <c r="L28" s="17" t="s">
        <v>168</v>
      </c>
      <c r="M28" s="17"/>
      <c r="N28" s="17"/>
      <c r="O28" s="17"/>
      <c r="P28" s="17"/>
      <c r="Q28" s="17"/>
      <c r="R28" s="17"/>
      <c r="S28" s="19"/>
      <c r="T28"/>
    </row>
    <row r="29" spans="2:20" x14ac:dyDescent="0.3">
      <c r="B29" s="12">
        <f t="shared" si="0"/>
        <v>27</v>
      </c>
      <c r="C29" s="13" t="s">
        <v>51</v>
      </c>
      <c r="D29" s="13" t="s">
        <v>169</v>
      </c>
      <c r="E29" s="13" t="s">
        <v>164</v>
      </c>
      <c r="F29" s="14" t="s">
        <v>165</v>
      </c>
      <c r="G29" s="14" t="s">
        <v>22</v>
      </c>
      <c r="H29" s="15" t="s">
        <v>170</v>
      </c>
      <c r="I29" s="16">
        <v>-2.3711111111111109</v>
      </c>
      <c r="J29" s="16">
        <v>-44.960638888888894</v>
      </c>
      <c r="K29" s="18" t="s">
        <v>171</v>
      </c>
      <c r="L29" s="17"/>
      <c r="M29" s="17"/>
      <c r="N29" s="17"/>
      <c r="O29" s="17"/>
      <c r="P29" s="17"/>
      <c r="Q29" s="17"/>
      <c r="R29" s="17"/>
      <c r="S29" s="19"/>
      <c r="T29"/>
    </row>
    <row r="30" spans="2:20" x14ac:dyDescent="0.3">
      <c r="B30" s="12">
        <f t="shared" si="0"/>
        <v>28</v>
      </c>
      <c r="C30" s="27" t="s">
        <v>51</v>
      </c>
      <c r="D30" s="13" t="s">
        <v>172</v>
      </c>
      <c r="E30" s="27" t="s">
        <v>173</v>
      </c>
      <c r="F30" s="15" t="s">
        <v>174</v>
      </c>
      <c r="G30" s="14"/>
      <c r="H30" s="15">
        <v>98624</v>
      </c>
      <c r="I30" s="16">
        <v>-4.7298239999999998</v>
      </c>
      <c r="J30" s="16">
        <v>-44.886063999999998</v>
      </c>
      <c r="K30" s="18" t="s">
        <v>175</v>
      </c>
      <c r="L30" s="17"/>
      <c r="M30" s="17"/>
      <c r="N30" s="17"/>
      <c r="O30" s="17"/>
      <c r="P30" s="17"/>
      <c r="Q30" s="17"/>
      <c r="R30" s="17"/>
      <c r="S30" s="19"/>
      <c r="T30"/>
    </row>
    <row r="31" spans="2:20" x14ac:dyDescent="0.3">
      <c r="B31" s="12">
        <f t="shared" si="0"/>
        <v>29</v>
      </c>
      <c r="C31" s="27" t="s">
        <v>51</v>
      </c>
      <c r="D31" s="27" t="s">
        <v>176</v>
      </c>
      <c r="E31" s="27" t="s">
        <v>173</v>
      </c>
      <c r="F31" s="15" t="s">
        <v>174</v>
      </c>
      <c r="G31" s="15" t="s">
        <v>177</v>
      </c>
      <c r="H31" s="15"/>
      <c r="I31" s="28">
        <v>-4.780388888888889</v>
      </c>
      <c r="J31" s="28">
        <v>-44.774444444444441</v>
      </c>
      <c r="K31" s="18" t="s">
        <v>178</v>
      </c>
      <c r="L31" s="17"/>
      <c r="M31" s="17"/>
      <c r="N31" s="17"/>
      <c r="O31" s="17"/>
      <c r="P31" s="17"/>
      <c r="Q31" s="17"/>
      <c r="R31" s="17"/>
      <c r="S31" s="19"/>
      <c r="T31"/>
    </row>
    <row r="32" spans="2:20" x14ac:dyDescent="0.3">
      <c r="B32" s="12">
        <f t="shared" si="0"/>
        <v>30</v>
      </c>
      <c r="C32" s="27" t="s">
        <v>51</v>
      </c>
      <c r="D32" s="27" t="s">
        <v>179</v>
      </c>
      <c r="E32" s="27" t="s">
        <v>180</v>
      </c>
      <c r="F32" s="15" t="s">
        <v>181</v>
      </c>
      <c r="G32" s="15" t="s">
        <v>182</v>
      </c>
      <c r="H32" s="15"/>
      <c r="I32" s="28">
        <v>-3.403972222222222</v>
      </c>
      <c r="J32" s="28">
        <v>-42.760444444444445</v>
      </c>
      <c r="K32" s="18" t="s">
        <v>183</v>
      </c>
      <c r="L32" s="17"/>
      <c r="M32" s="17"/>
      <c r="N32" s="17"/>
      <c r="O32" s="17"/>
      <c r="P32" s="17"/>
      <c r="Q32" s="17"/>
      <c r="R32" s="17"/>
      <c r="S32" s="19"/>
      <c r="T32"/>
    </row>
    <row r="33" spans="2:21" x14ac:dyDescent="0.3">
      <c r="B33" s="12">
        <f t="shared" si="0"/>
        <v>31</v>
      </c>
      <c r="C33" s="20" t="s">
        <v>51</v>
      </c>
      <c r="D33" s="32" t="s">
        <v>184</v>
      </c>
      <c r="E33" s="20" t="s">
        <v>180</v>
      </c>
      <c r="F33" s="21" t="s">
        <v>181</v>
      </c>
      <c r="G33" s="21" t="s">
        <v>22</v>
      </c>
      <c r="H33" s="22" t="s">
        <v>185</v>
      </c>
      <c r="I33" s="23">
        <v>-3.41629</v>
      </c>
      <c r="J33" s="23">
        <v>-42.630684000000002</v>
      </c>
      <c r="K33" s="24" t="s">
        <v>186</v>
      </c>
      <c r="L33" s="25" t="s">
        <v>187</v>
      </c>
      <c r="M33" s="25"/>
      <c r="N33" s="25"/>
      <c r="O33" s="25"/>
      <c r="P33" s="25"/>
      <c r="Q33" s="25"/>
      <c r="R33" s="25"/>
      <c r="S33" s="26"/>
      <c r="T33"/>
    </row>
    <row r="34" spans="2:21" x14ac:dyDescent="0.3">
      <c r="B34" s="12">
        <f>B33+1</f>
        <v>32</v>
      </c>
      <c r="C34" s="27" t="s">
        <v>51</v>
      </c>
      <c r="D34" s="27" t="s">
        <v>188</v>
      </c>
      <c r="E34" s="27" t="s">
        <v>189</v>
      </c>
      <c r="F34" s="15" t="s">
        <v>190</v>
      </c>
      <c r="G34" s="15" t="s">
        <v>191</v>
      </c>
      <c r="H34" s="15"/>
      <c r="I34" s="28">
        <v>-3.3824166666666668</v>
      </c>
      <c r="J34" s="28">
        <v>-42.505722222222225</v>
      </c>
      <c r="K34" s="18" t="s">
        <v>192</v>
      </c>
      <c r="L34" s="17"/>
      <c r="M34" s="17"/>
      <c r="N34" s="17"/>
      <c r="O34" s="17"/>
      <c r="P34" s="17"/>
      <c r="Q34" s="17"/>
      <c r="R34" s="17"/>
      <c r="S34" s="19"/>
      <c r="T34"/>
      <c r="U34" t="s">
        <v>22</v>
      </c>
    </row>
    <row r="35" spans="2:21" x14ac:dyDescent="0.3">
      <c r="B35" s="12">
        <f>B34+1</f>
        <v>33</v>
      </c>
      <c r="C35" s="13" t="s">
        <v>51</v>
      </c>
      <c r="D35" s="13" t="s">
        <v>193</v>
      </c>
      <c r="E35" s="13" t="s">
        <v>194</v>
      </c>
      <c r="F35" s="15" t="s">
        <v>195</v>
      </c>
      <c r="G35" s="15" t="s">
        <v>196</v>
      </c>
      <c r="H35" s="15"/>
      <c r="I35" s="28">
        <v>-5.3436388888888882</v>
      </c>
      <c r="J35" s="28">
        <v>-42.972611111111114</v>
      </c>
      <c r="K35" s="18" t="s">
        <v>197</v>
      </c>
      <c r="L35" s="17"/>
      <c r="M35" s="17"/>
      <c r="N35" s="17"/>
      <c r="O35" s="17"/>
      <c r="P35" s="17"/>
      <c r="Q35" s="17"/>
      <c r="R35" s="17"/>
      <c r="S35" s="19"/>
      <c r="T35"/>
    </row>
    <row r="36" spans="2:21" x14ac:dyDescent="0.3">
      <c r="B36" s="12">
        <f t="shared" si="0"/>
        <v>34</v>
      </c>
      <c r="C36" s="13" t="s">
        <v>51</v>
      </c>
      <c r="D36" s="13" t="s">
        <v>198</v>
      </c>
      <c r="E36" s="13" t="s">
        <v>194</v>
      </c>
      <c r="F36" s="15" t="s">
        <v>195</v>
      </c>
      <c r="G36" s="15" t="s">
        <v>199</v>
      </c>
      <c r="H36" s="15"/>
      <c r="I36" s="28">
        <v>-5.2006388888888893</v>
      </c>
      <c r="J36" s="28">
        <v>-42.940444444444438</v>
      </c>
      <c r="K36" s="18" t="s">
        <v>200</v>
      </c>
      <c r="L36" s="17"/>
      <c r="M36" s="17"/>
      <c r="N36" s="17"/>
      <c r="O36" s="17"/>
      <c r="P36" s="17"/>
      <c r="Q36" s="17"/>
      <c r="R36" s="17"/>
      <c r="S36" s="19"/>
      <c r="T36"/>
    </row>
    <row r="37" spans="2:21" x14ac:dyDescent="0.3">
      <c r="B37" s="12">
        <f t="shared" si="0"/>
        <v>35</v>
      </c>
      <c r="C37" s="13" t="s">
        <v>51</v>
      </c>
      <c r="D37" s="13" t="s">
        <v>201</v>
      </c>
      <c r="E37" s="13" t="s">
        <v>194</v>
      </c>
      <c r="F37" s="15" t="s">
        <v>195</v>
      </c>
      <c r="G37" s="14" t="s">
        <v>22</v>
      </c>
      <c r="H37" s="15" t="s">
        <v>202</v>
      </c>
      <c r="I37" s="16">
        <v>-4.9895000000000005</v>
      </c>
      <c r="J37" s="16">
        <v>-42.970777777777776</v>
      </c>
      <c r="K37" s="18" t="s">
        <v>203</v>
      </c>
      <c r="L37" s="17" t="s">
        <v>204</v>
      </c>
      <c r="M37" s="17" t="s">
        <v>205</v>
      </c>
      <c r="N37" s="17" t="s">
        <v>206</v>
      </c>
      <c r="O37" s="17" t="s">
        <v>207</v>
      </c>
      <c r="P37" s="17" t="s">
        <v>208</v>
      </c>
      <c r="Q37" s="17" t="s">
        <v>209</v>
      </c>
      <c r="R37" s="17" t="s">
        <v>210</v>
      </c>
      <c r="S37" s="19"/>
      <c r="T37"/>
    </row>
    <row r="38" spans="2:21" x14ac:dyDescent="0.3">
      <c r="B38" s="12">
        <f>B37+1</f>
        <v>36</v>
      </c>
      <c r="C38" s="27" t="s">
        <v>51</v>
      </c>
      <c r="D38" s="27" t="s">
        <v>211</v>
      </c>
      <c r="E38" s="27" t="s">
        <v>212</v>
      </c>
      <c r="F38" s="15" t="s">
        <v>213</v>
      </c>
      <c r="G38" s="15" t="s">
        <v>214</v>
      </c>
      <c r="H38" s="15"/>
      <c r="I38" s="28">
        <v>-5.7751944444444447</v>
      </c>
      <c r="J38" s="28">
        <v>-44.831388888888895</v>
      </c>
      <c r="K38" s="18" t="s">
        <v>215</v>
      </c>
      <c r="L38" s="17" t="s">
        <v>216</v>
      </c>
      <c r="M38" s="17"/>
      <c r="N38" s="17"/>
      <c r="O38" s="17"/>
      <c r="P38" s="17"/>
      <c r="Q38" s="17"/>
      <c r="R38" s="17"/>
      <c r="S38" s="19"/>
      <c r="T38"/>
    </row>
    <row r="39" spans="2:21" x14ac:dyDescent="0.3">
      <c r="B39" s="12">
        <f t="shared" si="0"/>
        <v>37</v>
      </c>
      <c r="C39" s="27" t="s">
        <v>51</v>
      </c>
      <c r="D39" s="27" t="s">
        <v>320</v>
      </c>
      <c r="E39" s="27" t="s">
        <v>319</v>
      </c>
      <c r="F39" s="15" t="s">
        <v>321</v>
      </c>
      <c r="G39" s="15" t="s">
        <v>217</v>
      </c>
      <c r="H39" s="15"/>
      <c r="I39" s="28">
        <v>-2.0524999999999998</v>
      </c>
      <c r="J39" s="28">
        <v>-44.50138888888889</v>
      </c>
      <c r="K39" s="17" t="s">
        <v>340</v>
      </c>
      <c r="L39" s="17"/>
      <c r="M39" s="17"/>
      <c r="N39" s="17"/>
      <c r="O39" s="17"/>
      <c r="P39" s="17"/>
      <c r="Q39" s="17"/>
      <c r="R39" s="17"/>
      <c r="S39" s="19"/>
      <c r="T39"/>
    </row>
    <row r="40" spans="2:21" x14ac:dyDescent="0.3">
      <c r="B40" s="12">
        <f t="shared" si="0"/>
        <v>38</v>
      </c>
      <c r="C40" s="13" t="s">
        <v>51</v>
      </c>
      <c r="D40" s="13" t="s">
        <v>218</v>
      </c>
      <c r="E40" s="13" t="s">
        <v>212</v>
      </c>
      <c r="F40" s="15" t="s">
        <v>213</v>
      </c>
      <c r="G40" s="33"/>
      <c r="H40" s="15" t="s">
        <v>219</v>
      </c>
      <c r="I40" s="28">
        <v>-5.1680555555555561</v>
      </c>
      <c r="J40" s="28">
        <v>-44.760444444444445</v>
      </c>
      <c r="K40" s="18" t="s">
        <v>220</v>
      </c>
      <c r="L40" s="17" t="s">
        <v>221</v>
      </c>
      <c r="M40" s="17"/>
      <c r="N40" s="17"/>
      <c r="O40" s="17"/>
      <c r="P40" s="17"/>
      <c r="Q40" s="17"/>
      <c r="R40" s="17"/>
      <c r="S40" s="19"/>
      <c r="T40"/>
    </row>
    <row r="41" spans="2:21" x14ac:dyDescent="0.3">
      <c r="B41" s="12">
        <f t="shared" si="0"/>
        <v>39</v>
      </c>
      <c r="C41" s="13" t="s">
        <v>51</v>
      </c>
      <c r="D41" s="13" t="s">
        <v>222</v>
      </c>
      <c r="E41" s="13" t="s">
        <v>212</v>
      </c>
      <c r="F41" s="14" t="s">
        <v>213</v>
      </c>
      <c r="G41" s="14" t="s">
        <v>223</v>
      </c>
      <c r="H41" s="15"/>
      <c r="I41" s="16">
        <v>-5.7538055555555552</v>
      </c>
      <c r="J41" s="16">
        <v>-44.618083333333331</v>
      </c>
      <c r="K41" s="18" t="s">
        <v>224</v>
      </c>
      <c r="L41" s="17" t="s">
        <v>225</v>
      </c>
      <c r="M41" s="17" t="s">
        <v>226</v>
      </c>
      <c r="N41" s="17"/>
      <c r="O41" s="17"/>
      <c r="P41" s="17"/>
      <c r="Q41" s="17"/>
      <c r="R41" s="17"/>
      <c r="S41" s="19"/>
      <c r="T41"/>
    </row>
    <row r="42" spans="2:21" x14ac:dyDescent="0.3">
      <c r="B42" s="12">
        <f t="shared" si="0"/>
        <v>40</v>
      </c>
      <c r="C42" s="27" t="s">
        <v>51</v>
      </c>
      <c r="D42" s="27" t="s">
        <v>227</v>
      </c>
      <c r="E42" s="27" t="s">
        <v>228</v>
      </c>
      <c r="F42" s="15" t="s">
        <v>229</v>
      </c>
      <c r="G42" s="15" t="s">
        <v>230</v>
      </c>
      <c r="H42" s="15"/>
      <c r="I42" s="28">
        <v>-4.1419444444444444</v>
      </c>
      <c r="J42" s="28">
        <v>-45.270305555555552</v>
      </c>
      <c r="K42" s="18" t="s">
        <v>231</v>
      </c>
      <c r="L42" s="17" t="s">
        <v>232</v>
      </c>
      <c r="M42" s="17"/>
      <c r="N42" s="17"/>
      <c r="O42" s="17"/>
      <c r="P42" s="17"/>
      <c r="Q42" s="17"/>
      <c r="R42" s="17"/>
      <c r="S42" s="19"/>
      <c r="T42"/>
    </row>
    <row r="43" spans="2:21" x14ac:dyDescent="0.3">
      <c r="B43" s="12">
        <f t="shared" si="0"/>
        <v>41</v>
      </c>
      <c r="C43" s="20" t="s">
        <v>51</v>
      </c>
      <c r="D43" s="20" t="s">
        <v>314</v>
      </c>
      <c r="E43" s="20" t="s">
        <v>317</v>
      </c>
      <c r="F43" s="21" t="s">
        <v>344</v>
      </c>
      <c r="G43" s="21"/>
      <c r="H43" s="22"/>
      <c r="I43" s="23">
        <v>-4.2350459999999996</v>
      </c>
      <c r="J43" s="23">
        <v>-45.730846</v>
      </c>
      <c r="K43" s="24" t="s">
        <v>342</v>
      </c>
      <c r="L43" s="17" t="s">
        <v>343</v>
      </c>
      <c r="M43" s="17"/>
      <c r="N43" s="17"/>
      <c r="O43" s="17"/>
      <c r="P43" s="17"/>
      <c r="Q43" s="17"/>
      <c r="R43" s="17"/>
      <c r="S43" s="19"/>
      <c r="T43"/>
    </row>
    <row r="44" spans="2:21" x14ac:dyDescent="0.3">
      <c r="B44" s="12">
        <f t="shared" si="0"/>
        <v>42</v>
      </c>
      <c r="C44" s="20" t="s">
        <v>51</v>
      </c>
      <c r="D44" s="20" t="s">
        <v>308</v>
      </c>
      <c r="E44" s="20" t="s">
        <v>310</v>
      </c>
      <c r="F44" s="21" t="s">
        <v>311</v>
      </c>
      <c r="G44" s="21"/>
      <c r="H44" s="22"/>
      <c r="I44" s="23">
        <v>-3.7063609999999998</v>
      </c>
      <c r="J44" s="23">
        <v>-45.343333000000001</v>
      </c>
      <c r="K44" s="24" t="s">
        <v>309</v>
      </c>
      <c r="L44" s="17" t="s">
        <v>318</v>
      </c>
      <c r="M44" s="17"/>
      <c r="N44" s="17"/>
      <c r="O44" s="17"/>
      <c r="P44" s="17"/>
      <c r="Q44" s="17"/>
      <c r="R44" s="17"/>
      <c r="S44" s="19"/>
      <c r="T44"/>
    </row>
    <row r="45" spans="2:21" x14ac:dyDescent="0.3">
      <c r="B45" s="12">
        <f t="shared" si="0"/>
        <v>43</v>
      </c>
      <c r="C45" s="20" t="s">
        <v>51</v>
      </c>
      <c r="D45" s="20" t="s">
        <v>313</v>
      </c>
      <c r="E45" s="20" t="s">
        <v>312</v>
      </c>
      <c r="F45" s="21" t="s">
        <v>316</v>
      </c>
      <c r="G45" s="21"/>
      <c r="H45" s="22"/>
      <c r="I45" s="23">
        <v>-4.6207500000000001</v>
      </c>
      <c r="J45" s="23">
        <v>-44.714750000000002</v>
      </c>
      <c r="K45" s="24" t="s">
        <v>315</v>
      </c>
      <c r="L45" s="17"/>
      <c r="M45" s="17"/>
      <c r="N45" s="17"/>
      <c r="O45" s="17"/>
      <c r="P45" s="17"/>
      <c r="Q45" s="17"/>
      <c r="R45" s="17"/>
      <c r="S45" s="19"/>
      <c r="T45"/>
    </row>
    <row r="46" spans="2:21" x14ac:dyDescent="0.3">
      <c r="B46" s="12">
        <f t="shared" si="0"/>
        <v>44</v>
      </c>
      <c r="C46" s="20" t="s">
        <v>51</v>
      </c>
      <c r="D46" s="13" t="s">
        <v>338</v>
      </c>
      <c r="E46" s="13" t="s">
        <v>339</v>
      </c>
      <c r="F46" s="13">
        <v>2100204</v>
      </c>
      <c r="G46" s="13">
        <v>-2.3026900000000001</v>
      </c>
      <c r="H46" s="13">
        <v>-44.402230000000003</v>
      </c>
      <c r="I46" s="13">
        <v>-2.3383099999999999</v>
      </c>
      <c r="J46" s="23">
        <v>-44.417810000000003</v>
      </c>
      <c r="K46" s="24" t="s">
        <v>341</v>
      </c>
      <c r="L46" s="17"/>
      <c r="M46" s="17"/>
      <c r="N46" s="17"/>
      <c r="O46" s="17"/>
      <c r="P46" s="17"/>
      <c r="Q46" s="17"/>
      <c r="R46" s="17"/>
      <c r="S46" s="19"/>
      <c r="T46"/>
    </row>
    <row r="47" spans="2:21" x14ac:dyDescent="0.3">
      <c r="B47" s="12">
        <f t="shared" si="0"/>
        <v>45</v>
      </c>
      <c r="C47" s="13" t="s">
        <v>233</v>
      </c>
      <c r="D47" s="35" t="s">
        <v>234</v>
      </c>
      <c r="E47" s="35" t="s">
        <v>235</v>
      </c>
      <c r="F47" s="36" t="s">
        <v>236</v>
      </c>
      <c r="G47" s="36" t="s">
        <v>22</v>
      </c>
      <c r="H47" s="37"/>
      <c r="I47" s="38">
        <v>-22.199611111111111</v>
      </c>
      <c r="J47" s="38">
        <v>-46.357638888888893</v>
      </c>
      <c r="K47" s="18" t="s">
        <v>237</v>
      </c>
      <c r="L47" s="17"/>
      <c r="M47" s="17"/>
      <c r="N47" s="17"/>
      <c r="O47" s="17"/>
      <c r="P47" s="17"/>
      <c r="Q47" s="17"/>
      <c r="R47" s="17"/>
      <c r="S47" s="19"/>
      <c r="T47"/>
    </row>
    <row r="48" spans="2:21" x14ac:dyDescent="0.3">
      <c r="B48" s="12">
        <f t="shared" si="0"/>
        <v>46</v>
      </c>
      <c r="C48" s="13" t="s">
        <v>238</v>
      </c>
      <c r="D48" s="13" t="s">
        <v>239</v>
      </c>
      <c r="E48" s="13" t="s">
        <v>240</v>
      </c>
      <c r="F48" s="14" t="s">
        <v>241</v>
      </c>
      <c r="G48" s="14" t="s">
        <v>242</v>
      </c>
      <c r="H48" s="15"/>
      <c r="I48" s="16">
        <v>-21.729499999999998</v>
      </c>
      <c r="J48" s="16">
        <v>-55.504888888888885</v>
      </c>
      <c r="K48" s="18" t="s">
        <v>243</v>
      </c>
      <c r="L48" s="17" t="s">
        <v>244</v>
      </c>
      <c r="M48" s="17"/>
      <c r="N48" s="17"/>
      <c r="O48" s="17"/>
      <c r="P48" s="17"/>
      <c r="Q48" s="17"/>
      <c r="R48" s="17"/>
      <c r="S48" s="19"/>
      <c r="T48"/>
    </row>
    <row r="49" spans="2:26" x14ac:dyDescent="0.3">
      <c r="B49" s="12">
        <f t="shared" si="0"/>
        <v>47</v>
      </c>
      <c r="C49" s="20" t="s">
        <v>245</v>
      </c>
      <c r="D49" s="20" t="s">
        <v>246</v>
      </c>
      <c r="E49" s="20" t="s">
        <v>247</v>
      </c>
      <c r="F49" s="21" t="s">
        <v>248</v>
      </c>
      <c r="G49" s="21"/>
      <c r="H49" s="22"/>
      <c r="I49" s="23">
        <v>-0.71765000000000001</v>
      </c>
      <c r="J49" s="23">
        <v>-49.175649999999997</v>
      </c>
      <c r="K49" s="24" t="s">
        <v>249</v>
      </c>
      <c r="L49" s="25" t="s">
        <v>250</v>
      </c>
      <c r="M49" s="25" t="s">
        <v>251</v>
      </c>
      <c r="N49" s="25"/>
      <c r="O49" s="25"/>
      <c r="P49" s="25"/>
      <c r="Q49" s="25"/>
      <c r="R49" s="25"/>
      <c r="S49" s="26"/>
      <c r="T49"/>
      <c r="Z49" s="34"/>
    </row>
    <row r="50" spans="2:26" x14ac:dyDescent="0.3">
      <c r="B50" s="12">
        <f t="shared" si="0"/>
        <v>48</v>
      </c>
      <c r="C50" s="20" t="s">
        <v>245</v>
      </c>
      <c r="D50" s="20" t="s">
        <v>252</v>
      </c>
      <c r="E50" s="20" t="s">
        <v>253</v>
      </c>
      <c r="F50" s="21" t="s">
        <v>254</v>
      </c>
      <c r="G50" s="21"/>
      <c r="H50" s="22"/>
      <c r="I50" s="23">
        <v>-0.80593000000000004</v>
      </c>
      <c r="J50" s="23">
        <v>-48.541429999999998</v>
      </c>
      <c r="K50" s="24" t="s">
        <v>255</v>
      </c>
      <c r="L50" s="25" t="s">
        <v>256</v>
      </c>
      <c r="M50" s="25"/>
      <c r="N50" s="25"/>
      <c r="O50" s="25"/>
      <c r="P50" s="25"/>
      <c r="Q50" s="25"/>
      <c r="R50" s="25"/>
      <c r="S50" s="26"/>
      <c r="T50"/>
    </row>
    <row r="51" spans="2:26" x14ac:dyDescent="0.3">
      <c r="B51" s="12">
        <f t="shared" si="0"/>
        <v>49</v>
      </c>
      <c r="C51" s="13" t="s">
        <v>257</v>
      </c>
      <c r="D51" s="13" t="s">
        <v>258</v>
      </c>
      <c r="E51" s="13" t="s">
        <v>259</v>
      </c>
      <c r="F51" s="13">
        <v>2504074</v>
      </c>
      <c r="G51" s="14" t="s">
        <v>260</v>
      </c>
      <c r="H51" s="15"/>
      <c r="I51" s="16">
        <v>-7.8625555555555549</v>
      </c>
      <c r="J51" s="16">
        <v>-36.511055555555558</v>
      </c>
      <c r="K51" s="18" t="s">
        <v>261</v>
      </c>
      <c r="L51" s="17" t="s">
        <v>262</v>
      </c>
      <c r="M51" s="17"/>
      <c r="N51" s="17"/>
      <c r="O51" s="17"/>
      <c r="P51" s="17"/>
      <c r="Q51" s="17"/>
      <c r="R51" s="17"/>
      <c r="S51" s="19"/>
      <c r="T51"/>
    </row>
    <row r="52" spans="2:26" x14ac:dyDescent="0.3">
      <c r="B52" s="12">
        <f t="shared" si="0"/>
        <v>50</v>
      </c>
      <c r="C52" s="13" t="s">
        <v>257</v>
      </c>
      <c r="D52" s="13" t="s">
        <v>222</v>
      </c>
      <c r="E52" s="13" t="s">
        <v>263</v>
      </c>
      <c r="F52" s="14" t="s">
        <v>264</v>
      </c>
      <c r="G52" s="14" t="s">
        <v>265</v>
      </c>
      <c r="H52" s="15"/>
      <c r="I52" s="16">
        <v>-7.5766944444444446</v>
      </c>
      <c r="J52" s="16">
        <v>-37.916999999999994</v>
      </c>
      <c r="K52" s="18" t="s">
        <v>266</v>
      </c>
      <c r="L52" s="17"/>
      <c r="M52" s="17"/>
      <c r="N52" s="17"/>
      <c r="O52" s="17"/>
      <c r="P52" s="17"/>
      <c r="Q52" s="17"/>
      <c r="R52" s="17"/>
      <c r="S52" s="19"/>
      <c r="T52"/>
    </row>
    <row r="53" spans="2:26" x14ac:dyDescent="0.3">
      <c r="B53" s="12">
        <f t="shared" si="0"/>
        <v>51</v>
      </c>
      <c r="C53" s="13" t="s">
        <v>267</v>
      </c>
      <c r="D53" s="13" t="s">
        <v>268</v>
      </c>
      <c r="E53" s="13" t="s">
        <v>269</v>
      </c>
      <c r="F53" s="14" t="s">
        <v>270</v>
      </c>
      <c r="G53" s="14" t="s">
        <v>271</v>
      </c>
      <c r="H53" s="15"/>
      <c r="I53" s="16">
        <v>-9.2678888888888888</v>
      </c>
      <c r="J53" s="16">
        <v>-36.703944444444446</v>
      </c>
      <c r="K53" s="18" t="s">
        <v>272</v>
      </c>
      <c r="L53" s="17" t="s">
        <v>273</v>
      </c>
      <c r="M53" s="17"/>
      <c r="N53" s="17"/>
      <c r="O53" s="17"/>
      <c r="P53" s="17"/>
      <c r="Q53" s="17"/>
      <c r="R53" s="17"/>
      <c r="S53" s="19"/>
      <c r="T53"/>
    </row>
    <row r="54" spans="2:26" x14ac:dyDescent="0.3">
      <c r="B54" s="12">
        <f t="shared" si="0"/>
        <v>52</v>
      </c>
      <c r="C54" s="13" t="s">
        <v>274</v>
      </c>
      <c r="D54" s="13" t="s">
        <v>275</v>
      </c>
      <c r="E54" s="13" t="s">
        <v>276</v>
      </c>
      <c r="F54" s="14" t="s">
        <v>277</v>
      </c>
      <c r="G54" s="14" t="s">
        <v>278</v>
      </c>
      <c r="H54" s="15"/>
      <c r="I54" s="16">
        <v>-9.6304722222222221</v>
      </c>
      <c r="J54" s="16">
        <v>-63.966500000000003</v>
      </c>
      <c r="K54" s="18" t="s">
        <v>279</v>
      </c>
      <c r="L54" s="17" t="s">
        <v>280</v>
      </c>
      <c r="M54" s="17"/>
      <c r="N54" s="17"/>
      <c r="O54" s="17"/>
      <c r="P54" s="17"/>
      <c r="Q54" s="17"/>
      <c r="R54" s="17"/>
      <c r="S54" s="19"/>
      <c r="T54"/>
    </row>
    <row r="55" spans="2:26" x14ac:dyDescent="0.3">
      <c r="B55" s="12">
        <f t="shared" si="0"/>
        <v>53</v>
      </c>
      <c r="C55" s="13" t="s">
        <v>274</v>
      </c>
      <c r="D55" s="13" t="s">
        <v>281</v>
      </c>
      <c r="E55" s="13" t="s">
        <v>276</v>
      </c>
      <c r="F55" s="14" t="s">
        <v>277</v>
      </c>
      <c r="G55" s="14" t="s">
        <v>282</v>
      </c>
      <c r="H55" s="15"/>
      <c r="I55" s="16">
        <v>-9.7119166666666654</v>
      </c>
      <c r="J55" s="16">
        <v>-64.532805555555555</v>
      </c>
      <c r="K55" s="18" t="s">
        <v>283</v>
      </c>
      <c r="L55" s="17" t="s">
        <v>284</v>
      </c>
      <c r="M55" s="17" t="s">
        <v>285</v>
      </c>
      <c r="N55" s="17" t="s">
        <v>286</v>
      </c>
      <c r="O55" s="17" t="s">
        <v>287</v>
      </c>
      <c r="P55" s="17" t="s">
        <v>288</v>
      </c>
      <c r="Q55" s="17" t="s">
        <v>289</v>
      </c>
      <c r="R55" s="17" t="s">
        <v>290</v>
      </c>
      <c r="S55" s="19" t="s">
        <v>291</v>
      </c>
      <c r="T55"/>
    </row>
    <row r="56" spans="2:26" x14ac:dyDescent="0.3">
      <c r="B56" s="12">
        <f t="shared" si="0"/>
        <v>54</v>
      </c>
      <c r="C56" s="13" t="s">
        <v>292</v>
      </c>
      <c r="D56" s="13" t="s">
        <v>293</v>
      </c>
      <c r="E56" s="13" t="s">
        <v>294</v>
      </c>
      <c r="F56" s="14" t="s">
        <v>295</v>
      </c>
      <c r="G56" s="14" t="s">
        <v>296</v>
      </c>
      <c r="H56" s="15"/>
      <c r="I56" s="16">
        <v>-5.4093805555555559</v>
      </c>
      <c r="J56" s="16">
        <v>-48.00608888888889</v>
      </c>
      <c r="K56" s="18" t="s">
        <v>297</v>
      </c>
      <c r="L56" s="17" t="s">
        <v>298</v>
      </c>
      <c r="M56" s="17" t="s">
        <v>299</v>
      </c>
      <c r="N56" s="17"/>
      <c r="O56" s="17"/>
      <c r="P56" s="17"/>
      <c r="Q56" s="17"/>
      <c r="R56" s="17"/>
      <c r="S56" s="19"/>
      <c r="T56"/>
    </row>
    <row r="57" spans="2:26" x14ac:dyDescent="0.3">
      <c r="B57" s="12">
        <f t="shared" si="0"/>
        <v>55</v>
      </c>
      <c r="C57" s="13" t="s">
        <v>292</v>
      </c>
      <c r="D57" s="13" t="s">
        <v>300</v>
      </c>
      <c r="E57" s="13" t="s">
        <v>301</v>
      </c>
      <c r="F57" s="14" t="s">
        <v>302</v>
      </c>
      <c r="G57" s="14" t="s">
        <v>303</v>
      </c>
      <c r="H57" s="15"/>
      <c r="I57" s="16">
        <v>-7.4865805555555553</v>
      </c>
      <c r="J57" s="16">
        <v>-47.856511111111111</v>
      </c>
      <c r="K57" s="18" t="s">
        <v>304</v>
      </c>
      <c r="L57" s="17"/>
      <c r="M57" s="17"/>
      <c r="N57" s="17"/>
      <c r="O57" s="17"/>
      <c r="P57" s="17"/>
      <c r="Q57" s="17"/>
      <c r="R57" s="17"/>
      <c r="S57" s="19"/>
      <c r="T57"/>
    </row>
    <row r="58" spans="2:26" x14ac:dyDescent="0.3">
      <c r="B58" s="12">
        <f t="shared" si="0"/>
        <v>56</v>
      </c>
      <c r="C58" s="29" t="s">
        <v>322</v>
      </c>
      <c r="D58" s="42" t="s">
        <v>330</v>
      </c>
      <c r="E58" s="42" t="s">
        <v>331</v>
      </c>
      <c r="F58" s="15" t="s">
        <v>335</v>
      </c>
      <c r="G58" s="15" t="s">
        <v>217</v>
      </c>
      <c r="H58" s="15"/>
      <c r="I58" s="28">
        <v>-3.497571438</v>
      </c>
      <c r="J58" s="28">
        <v>-39.131616989999998</v>
      </c>
      <c r="K58" s="17" t="s">
        <v>334</v>
      </c>
      <c r="L58" s="17"/>
      <c r="M58" s="17"/>
      <c r="N58" s="17"/>
      <c r="O58" s="17"/>
      <c r="P58" s="17"/>
      <c r="Q58" s="17"/>
      <c r="R58" s="17"/>
      <c r="S58" s="19"/>
      <c r="T58"/>
    </row>
    <row r="59" spans="2:26" x14ac:dyDescent="0.3">
      <c r="B59" s="12">
        <f t="shared" si="0"/>
        <v>57</v>
      </c>
      <c r="C59" s="29" t="s">
        <v>322</v>
      </c>
      <c r="D59" s="42" t="s">
        <v>332</v>
      </c>
      <c r="E59" s="42" t="s">
        <v>333</v>
      </c>
      <c r="F59" s="15" t="s">
        <v>337</v>
      </c>
      <c r="G59" s="15" t="s">
        <v>217</v>
      </c>
      <c r="H59" s="15"/>
      <c r="I59" s="28">
        <v>-3.4622869920000001</v>
      </c>
      <c r="J59" s="28">
        <v>-39.199456490000003</v>
      </c>
      <c r="K59" s="17" t="s">
        <v>336</v>
      </c>
      <c r="L59" s="17"/>
      <c r="M59" s="17"/>
      <c r="N59" s="17"/>
      <c r="O59" s="17"/>
      <c r="P59" s="17"/>
      <c r="Q59" s="17"/>
      <c r="R59" s="17"/>
      <c r="S59" s="19"/>
      <c r="T59"/>
    </row>
    <row r="60" spans="2:26" x14ac:dyDescent="0.3">
      <c r="B60" s="12">
        <f t="shared" si="0"/>
        <v>58</v>
      </c>
      <c r="C60" s="29" t="s">
        <v>322</v>
      </c>
      <c r="D60" s="42" t="s">
        <v>324</v>
      </c>
      <c r="E60" s="42" t="s">
        <v>323</v>
      </c>
      <c r="F60" s="15" t="s">
        <v>328</v>
      </c>
      <c r="G60" s="15" t="s">
        <v>217</v>
      </c>
      <c r="H60" s="15"/>
      <c r="I60" s="28">
        <v>-3.2849924609999999</v>
      </c>
      <c r="J60" s="28">
        <v>-39.20969376</v>
      </c>
      <c r="K60" s="17" t="s">
        <v>327</v>
      </c>
      <c r="L60" s="17"/>
      <c r="M60" s="17"/>
      <c r="N60" s="17"/>
      <c r="O60" s="17"/>
      <c r="P60" s="17"/>
      <c r="Q60" s="17"/>
      <c r="R60" s="17"/>
      <c r="S60" s="19"/>
      <c r="T60"/>
    </row>
    <row r="61" spans="2:26" ht="15" thickBot="1" x14ac:dyDescent="0.35">
      <c r="B61" s="47">
        <f t="shared" si="0"/>
        <v>59</v>
      </c>
      <c r="C61" s="43" t="s">
        <v>322</v>
      </c>
      <c r="D61" s="43" t="s">
        <v>325</v>
      </c>
      <c r="E61" s="43" t="s">
        <v>323</v>
      </c>
      <c r="F61" s="44" t="s">
        <v>329</v>
      </c>
      <c r="G61" s="44" t="s">
        <v>303</v>
      </c>
      <c r="H61" s="45"/>
      <c r="I61" s="46">
        <v>-3.2072173849999999</v>
      </c>
      <c r="J61" s="46">
        <v>-39.31255857</v>
      </c>
      <c r="K61" s="41" t="s">
        <v>326</v>
      </c>
      <c r="L61" s="39"/>
      <c r="M61" s="39"/>
      <c r="N61" s="39"/>
      <c r="O61" s="39"/>
      <c r="P61" s="39"/>
      <c r="Q61" s="39"/>
      <c r="R61" s="39"/>
      <c r="S61" s="40"/>
      <c r="T61"/>
    </row>
    <row r="62" spans="2:26" ht="10.050000000000001" customHeight="1" x14ac:dyDescent="0.3">
      <c r="B62" s="48"/>
      <c r="C62" s="48"/>
      <c r="D62" s="48"/>
      <c r="E62" s="48"/>
      <c r="F62" s="49"/>
      <c r="G62" s="49"/>
      <c r="H62" s="50"/>
      <c r="I62" s="51"/>
      <c r="J62" s="51"/>
      <c r="K62" s="2"/>
      <c r="L62" s="2"/>
      <c r="M62" s="2"/>
      <c r="N62" s="2"/>
      <c r="O62" s="2"/>
      <c r="P62" s="2"/>
      <c r="Q62" s="2"/>
      <c r="R62" s="2"/>
      <c r="S62" s="2"/>
      <c r="T62"/>
    </row>
    <row r="63" spans="2:26" x14ac:dyDescent="0.3">
      <c r="B63" s="7"/>
      <c r="C63" s="8"/>
      <c r="D63" s="7"/>
      <c r="E63" s="11"/>
      <c r="F63" s="8"/>
      <c r="G63" s="7"/>
      <c r="H63" s="7"/>
      <c r="I63" s="7"/>
      <c r="J63" s="7"/>
    </row>
    <row r="64" spans="2:26" x14ac:dyDescent="0.3">
      <c r="B64" s="52" t="s">
        <v>305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2:12" x14ac:dyDescent="0.3"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</row>
    <row r="66" spans="2:12" x14ac:dyDescent="0.3">
      <c r="B66" s="52" t="s">
        <v>306</v>
      </c>
      <c r="C66" s="52"/>
      <c r="D66" s="52"/>
      <c r="E66" s="52"/>
      <c r="F66" s="52"/>
      <c r="G66" s="52"/>
      <c r="H66" s="52"/>
      <c r="I66" s="52"/>
      <c r="J66" s="52"/>
      <c r="K66" s="52"/>
      <c r="L66" s="52"/>
    </row>
    <row r="67" spans="2:12" x14ac:dyDescent="0.3">
      <c r="C67" s="54" t="s">
        <v>307</v>
      </c>
      <c r="D67" s="54"/>
      <c r="E67" s="54"/>
      <c r="F67" s="54"/>
      <c r="G67" s="54"/>
      <c r="H67" s="54"/>
      <c r="I67" s="54"/>
      <c r="J67" s="54"/>
      <c r="K67" s="54"/>
      <c r="L67" s="54"/>
    </row>
    <row r="68" spans="2:12" x14ac:dyDescent="0.3">
      <c r="B68" s="7"/>
      <c r="C68" s="8"/>
      <c r="D68" s="7"/>
      <c r="E68" s="11"/>
      <c r="F68" s="8"/>
      <c r="G68" s="7"/>
      <c r="H68" s="7"/>
      <c r="I68" s="7"/>
      <c r="J68" s="7"/>
    </row>
    <row r="69" spans="2:12" x14ac:dyDescent="0.3">
      <c r="B69" s="7"/>
      <c r="C69" s="8"/>
      <c r="D69" s="7"/>
      <c r="E69" s="11"/>
      <c r="F69" s="8"/>
      <c r="G69" s="7"/>
      <c r="H69" s="7"/>
      <c r="I69" s="7"/>
      <c r="J69" s="7"/>
    </row>
    <row r="70" spans="2:12" x14ac:dyDescent="0.3">
      <c r="B70" s="7"/>
      <c r="C70" s="8"/>
      <c r="D70" s="7"/>
      <c r="E70" s="11"/>
      <c r="F70" s="8"/>
      <c r="G70" s="7"/>
      <c r="H70" s="7"/>
      <c r="I70" s="7"/>
      <c r="J70" s="7"/>
    </row>
    <row r="71" spans="2:12" x14ac:dyDescent="0.3">
      <c r="B71" s="7"/>
      <c r="C71" s="8"/>
      <c r="D71" s="7"/>
      <c r="E71" s="11"/>
      <c r="F71" s="8"/>
      <c r="G71" s="7"/>
      <c r="H71" s="7"/>
      <c r="I71" s="7"/>
      <c r="J71" s="7"/>
    </row>
    <row r="72" spans="2:12" x14ac:dyDescent="0.3">
      <c r="B72" s="7"/>
      <c r="C72" s="8"/>
      <c r="D72" s="7"/>
      <c r="E72" s="11"/>
      <c r="F72" s="8"/>
      <c r="G72" s="7"/>
      <c r="H72" s="7"/>
      <c r="I72" s="7"/>
      <c r="J72" s="7"/>
    </row>
    <row r="73" spans="2:12" x14ac:dyDescent="0.3">
      <c r="B73" s="7"/>
      <c r="C73" s="8"/>
      <c r="D73" s="7"/>
      <c r="E73" s="11"/>
      <c r="F73" s="8"/>
      <c r="G73" s="7"/>
      <c r="H73" s="7"/>
      <c r="I73" s="7"/>
      <c r="J73" s="7"/>
      <c r="L73" s="8" t="s">
        <v>22</v>
      </c>
    </row>
    <row r="74" spans="2:12" x14ac:dyDescent="0.3">
      <c r="B74" s="7"/>
      <c r="C74" s="8"/>
      <c r="D74" s="7"/>
      <c r="E74" s="11"/>
      <c r="F74" s="8"/>
      <c r="G74" s="7"/>
      <c r="H74" s="7"/>
      <c r="I74" s="7"/>
      <c r="J74" s="7"/>
    </row>
    <row r="75" spans="2:12" x14ac:dyDescent="0.3">
      <c r="B75" s="7"/>
      <c r="C75" s="8"/>
      <c r="D75" s="7"/>
      <c r="E75" s="11"/>
      <c r="F75" s="8"/>
      <c r="G75" s="7"/>
      <c r="H75" s="7"/>
      <c r="I75" s="7"/>
      <c r="J75" s="7"/>
    </row>
  </sheetData>
  <mergeCells count="4">
    <mergeCell ref="B66:L66"/>
    <mergeCell ref="B65:L65"/>
    <mergeCell ref="C67:L67"/>
    <mergeCell ref="B64:M64"/>
  </mergeCells>
  <phoneticPr fontId="5" type="noConversion"/>
  <pageMargins left="0.7" right="0.7" top="0.75" bottom="0.75" header="0.3" footer="0.3"/>
  <pageSetup paperSize="9" orientation="portrait" r:id="rId1"/>
  <ignoredErrors>
    <ignoredError sqref="F3:F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FASE 1</vt:lpstr>
      <vt:lpstr>'FASE 1'!Area_de_impressao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Antonio Celso Guimarães Teixeira</dc:creator>
  <cp:keywords/>
  <dc:description/>
  <cp:lastModifiedBy>Fernando Cesar Araujo</cp:lastModifiedBy>
  <cp:revision/>
  <dcterms:created xsi:type="dcterms:W3CDTF">2024-04-29T17:43:34Z</dcterms:created>
  <dcterms:modified xsi:type="dcterms:W3CDTF">2025-03-07T15:29:02Z</dcterms:modified>
  <cp:category/>
  <cp:contentStatus/>
</cp:coreProperties>
</file>